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:\AMS Files\1-Precision Chesely\1 Renesas\SPICE Models LDO\Analysis of RAA214023 model\"/>
    </mc:Choice>
  </mc:AlternateContent>
  <xr:revisionPtr revIDLastSave="0" documentId="13_ncr:1_{90D66A9D-8B90-4E81-ADC1-1C949C6458A8}" xr6:coauthVersionLast="44" xr6:coauthVersionMax="44" xr10:uidLastSave="{00000000-0000-0000-0000-000000000000}"/>
  <bookViews>
    <workbookView xWindow="-10545" yWindow="-17550" windowWidth="25335" windowHeight="16260" tabRatio="782" activeTab="1" xr2:uid="{91554009-4A7D-4A81-9AD5-2B055A5B6D3A}"/>
  </bookViews>
  <sheets>
    <sheet name="SPICE vs Simetrix" sheetId="1" r:id="rId1"/>
    <sheet name="Output voltage sweep Internal R" sheetId="2" r:id="rId2"/>
    <sheet name="Output voltage sweep external R" sheetId="9" r:id="rId3"/>
    <sheet name="Gain Phase" sheetId="7" r:id="rId4"/>
    <sheet name="PSRR" sheetId="4" r:id="rId5"/>
    <sheet name="Calculations" sheetId="8" r:id="rId6"/>
    <sheet name="NOISE" sheetId="6" r:id="rId7"/>
    <sheet name="Plotting Simetrix curves" sheetId="5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0" i="2" l="1"/>
  <c r="K67" i="2"/>
  <c r="K64" i="2"/>
  <c r="K56" i="2"/>
  <c r="K45" i="2"/>
  <c r="K38" i="2"/>
  <c r="K33" i="2"/>
  <c r="K12" i="2"/>
  <c r="K70" i="9"/>
  <c r="K71" i="9"/>
  <c r="K72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" i="9"/>
  <c r="H72" i="9"/>
  <c r="H71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18" i="9"/>
  <c r="E19" i="9"/>
  <c r="E20" i="9"/>
  <c r="E21" i="9"/>
  <c r="E22" i="9"/>
  <c r="E23" i="9"/>
  <c r="E17" i="9"/>
  <c r="E16" i="9"/>
  <c r="E15" i="9"/>
  <c r="E14" i="9"/>
  <c r="E13" i="9"/>
  <c r="E12" i="9"/>
  <c r="E11" i="9"/>
  <c r="E10" i="9"/>
  <c r="E9" i="9"/>
  <c r="E8" i="9"/>
  <c r="E7" i="9"/>
  <c r="E6" i="8"/>
  <c r="E7" i="8"/>
  <c r="E8" i="8"/>
  <c r="E9" i="8"/>
  <c r="E10" i="8"/>
  <c r="E11" i="8"/>
  <c r="E12" i="8"/>
  <c r="E13" i="8"/>
  <c r="E14" i="8"/>
  <c r="E15" i="8"/>
  <c r="E5" i="8"/>
  <c r="J15" i="8"/>
  <c r="J14" i="8"/>
  <c r="J13" i="8"/>
  <c r="J12" i="8"/>
  <c r="J11" i="8"/>
  <c r="J10" i="8"/>
  <c r="J9" i="8"/>
  <c r="J8" i="8"/>
  <c r="J7" i="8"/>
  <c r="J6" i="8"/>
  <c r="J5" i="8"/>
  <c r="F15" i="2" l="1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14" i="2" l="1"/>
  <c r="F13" i="2"/>
  <c r="F12" i="2"/>
  <c r="F11" i="2"/>
  <c r="F10" i="2"/>
  <c r="F9" i="2"/>
  <c r="F8" i="2"/>
  <c r="F7" i="2"/>
</calcChain>
</file>

<file path=xl/sharedStrings.xml><?xml version="1.0" encoding="utf-8"?>
<sst xmlns="http://schemas.openxmlformats.org/spreadsheetml/2006/main" count="624" uniqueCount="55">
  <si>
    <t>Input voltage ramp 0 0 10n 0 100n 5</t>
  </si>
  <si>
    <t>Simetrix</t>
  </si>
  <si>
    <t>SPICE</t>
  </si>
  <si>
    <t>Gain Phase</t>
  </si>
  <si>
    <t>a</t>
  </si>
  <si>
    <t xml:space="preserve">Output Voltage sweep </t>
  </si>
  <si>
    <t>Voltage Accuracy is within 0.1% against a +-1% limit.</t>
  </si>
  <si>
    <t>Output voltage
Programmed</t>
  </si>
  <si>
    <t>Output voltage
Simulated</t>
  </si>
  <si>
    <t>% error
Std Res val</t>
  </si>
  <si>
    <t>5V</t>
  </si>
  <si>
    <t>5.0V</t>
  </si>
  <si>
    <t xml:space="preserve">Frequency               </t>
  </si>
  <si>
    <t xml:space="preserve">cv(117)*-1            </t>
  </si>
  <si>
    <t xml:space="preserve">Noise </t>
  </si>
  <si>
    <t>Input 
Voltage</t>
  </si>
  <si>
    <t>Enable
Voltage</t>
  </si>
  <si>
    <t>RAA214023</t>
  </si>
  <si>
    <t>RAA214020</t>
  </si>
  <si>
    <t>SIMETRIX RAA214023 model compared to SPICE model</t>
  </si>
  <si>
    <t xml:space="preserve">RAA214023 </t>
  </si>
  <si>
    <t xml:space="preserve">What the Gain Phse should look like </t>
  </si>
  <si>
    <t>Note: verified netlist of RAA214023 schematic and SubCKT are identical to RAA214020 verified SubCKT.
Except for Vref voltage and programming pins.</t>
  </si>
  <si>
    <t>This is what it should look like</t>
  </si>
  <si>
    <t xml:space="preserve">No difference with CFF in or out, also with internal shorted cap to FB floating pin in or out. </t>
  </si>
  <si>
    <t>NO CFF cap, no shorted out internal cap connected to the floating FB pin.</t>
  </si>
  <si>
    <t xml:space="preserve">RAA214020 </t>
  </si>
  <si>
    <t>This is what we should get</t>
  </si>
  <si>
    <t>Enable voltage</t>
  </si>
  <si>
    <t>Input Voltage</t>
  </si>
  <si>
    <t>Output voltage
Measured</t>
  </si>
  <si>
    <r>
      <t>RL (</t>
    </r>
    <r>
      <rPr>
        <sz val="11"/>
        <color theme="1"/>
        <rFont val="Symbol"/>
        <family val="1"/>
        <charset val="2"/>
      </rPr>
      <t>W</t>
    </r>
    <r>
      <rPr>
        <sz val="11"/>
        <color theme="1"/>
        <rFont val="Calibri"/>
        <family val="2"/>
        <scheme val="minor"/>
      </rPr>
      <t>)
IL=2A</t>
    </r>
  </si>
  <si>
    <t>(measured-exact)/exact</t>
  </si>
  <si>
    <t>10k</t>
  </si>
  <si>
    <t>5.5V</t>
  </si>
  <si>
    <t>Programming output voltage with external resistors. Vref is 0.8V</t>
  </si>
  <si>
    <t>R2</t>
  </si>
  <si>
    <t>R1
Std.Value</t>
  </si>
  <si>
    <t>R1
 cal Value</t>
  </si>
  <si>
    <t>Voltage Sweep</t>
  </si>
  <si>
    <t>Internal Resistors, PG connected to output, no feed forward cap, FB pin floating</t>
  </si>
  <si>
    <t>External Resistors, PG connected to output, no feed forward cap, FB pin floating</t>
  </si>
  <si>
    <t>001111</t>
  </si>
  <si>
    <t>011001</t>
  </si>
  <si>
    <t>010110</t>
  </si>
  <si>
    <t>Tie PG Pin
to VIN</t>
  </si>
  <si>
    <t xml:space="preserve">Convergence problem
111110               </t>
  </si>
  <si>
    <t>Internally SNS pin has a shorted out 1kOhm resistor to enable the SNS pin to float when driving the output voltage by external resistors</t>
  </si>
  <si>
    <t>Internally FB pin has a shorted out 1nF cap to enable the FB pin to float when driving the output voltage by internal resistors</t>
  </si>
  <si>
    <t>NOTE: Voltage supply requires a voltage ramp (0 to 5.5V 1usec used in simulations). Fast and slow mode need to be initialized for proper operation.</t>
  </si>
  <si>
    <t>Voltage ramp on VIN 
% ERROR</t>
  </si>
  <si>
    <t>Supply ramped up 0 to 5.5V 1usec</t>
  </si>
  <si>
    <t>RAA214023 PG pin tied to VIN</t>
  </si>
  <si>
    <t>RAA214023 PG pin tied to VOUT</t>
  </si>
  <si>
    <t>Gain Phase: RAA214023 Matches the RA4214020 if the PG pin is tied to VIN. If the PG pin is tied to VOUT No match.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</si>
</sst>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00B050"/>
      <name val="Webdings"/>
      <family val="1"/>
      <charset val="2"/>
    </font>
    <font>
      <b/>
      <sz val="14"/>
      <color rgb="FF00B050"/>
      <name val="Calibri"/>
      <family val="2"/>
      <scheme val="minor"/>
    </font>
    <font>
      <sz val="11"/>
      <color theme="1"/>
      <name val="Symbol"/>
      <family val="1"/>
      <charset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1006DC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1006D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0" fillId="0" borderId="2" xfId="0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" xfId="0" applyNumberFormat="1" applyBorder="1"/>
    <xf numFmtId="0" fontId="8" fillId="0" borderId="7" xfId="0" applyFont="1" applyBorder="1" applyAlignment="1">
      <alignment horizontal="center"/>
    </xf>
    <xf numFmtId="0" fontId="9" fillId="0" borderId="0" xfId="0" applyFont="1"/>
    <xf numFmtId="0" fontId="11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8" xfId="0" applyBorder="1"/>
    <xf numFmtId="0" fontId="0" fillId="0" borderId="9" xfId="0" applyBorder="1"/>
    <xf numFmtId="0" fontId="1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9" xfId="0" applyFont="1" applyBorder="1"/>
    <xf numFmtId="0" fontId="1" fillId="0" borderId="3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8" fillId="0" borderId="9" xfId="0" applyFont="1" applyBorder="1"/>
    <xf numFmtId="0" fontId="8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Fill="1"/>
    <xf numFmtId="0" fontId="0" fillId="0" borderId="0" xfId="0" quotePrefix="1"/>
    <xf numFmtId="0" fontId="0" fillId="0" borderId="3" xfId="0" applyBorder="1"/>
    <xf numFmtId="0" fontId="0" fillId="0" borderId="6" xfId="0" applyBorder="1"/>
    <xf numFmtId="0" fontId="4" fillId="0" borderId="3" xfId="0" applyFont="1" applyBorder="1"/>
    <xf numFmtId="0" fontId="0" fillId="0" borderId="0" xfId="0" applyFill="1" applyAlignment="1">
      <alignment wrapText="1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" xfId="0" applyFill="1" applyBorder="1"/>
    <xf numFmtId="0" fontId="4" fillId="3" borderId="0" xfId="0" applyFont="1" applyFill="1"/>
    <xf numFmtId="0" fontId="0" fillId="3" borderId="3" xfId="0" applyFill="1" applyBorder="1"/>
    <xf numFmtId="0" fontId="10" fillId="0" borderId="1" xfId="0" applyFont="1" applyBorder="1" applyAlignment="1">
      <alignment horizontal="center" wrapText="1"/>
    </xf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 wrapText="1"/>
    </xf>
    <xf numFmtId="0" fontId="7" fillId="0" borderId="10" xfId="0" applyFont="1" applyBorder="1" applyAlignment="1">
      <alignment wrapText="1"/>
    </xf>
    <xf numFmtId="0" fontId="0" fillId="4" borderId="3" xfId="0" applyFill="1" applyBorder="1" applyAlignment="1">
      <alignment horizontal="center"/>
    </xf>
    <xf numFmtId="0" fontId="0" fillId="4" borderId="3" xfId="0" applyFill="1" applyBorder="1"/>
    <xf numFmtId="0" fontId="8" fillId="4" borderId="3" xfId="0" applyFont="1" applyFill="1" applyBorder="1" applyAlignment="1">
      <alignment horizontal="center"/>
    </xf>
    <xf numFmtId="0" fontId="12" fillId="0" borderId="0" xfId="0" applyFont="1"/>
    <xf numFmtId="0" fontId="7" fillId="0" borderId="10" xfId="0" applyFont="1" applyFill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1" xfId="0" applyFont="1" applyBorder="1" applyAlignment="1">
      <alignment wrapText="1"/>
    </xf>
    <xf numFmtId="0" fontId="10" fillId="0" borderId="0" xfId="0" applyFont="1"/>
    <xf numFmtId="0" fontId="0" fillId="0" borderId="3" xfId="0" applyBorder="1" applyAlignment="1">
      <alignment horizontal="left" wrapText="1"/>
    </xf>
    <xf numFmtId="0" fontId="10" fillId="0" borderId="1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006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'Plotting Simetrix curves'!$C$2</c:f>
              <c:strCache>
                <c:ptCount val="1"/>
                <c:pt idx="0">
                  <c:v>cv(117)*-1           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'Plotting Simetrix curves'!$B$3:$B$153</c:f>
              <c:numCache>
                <c:formatCode>General</c:formatCode>
                <c:ptCount val="151"/>
                <c:pt idx="0">
                  <c:v>10</c:v>
                </c:pt>
                <c:pt idx="1">
                  <c:v>10.9647819614318</c:v>
                </c:pt>
                <c:pt idx="2">
                  <c:v>12.022644346174101</c:v>
                </c:pt>
                <c:pt idx="3">
                  <c:v>13.182567385564001</c:v>
                </c:pt>
                <c:pt idx="4">
                  <c:v>14.454397707459201</c:v>
                </c:pt>
                <c:pt idx="5">
                  <c:v>15.848931924611099</c:v>
                </c:pt>
                <c:pt idx="6">
                  <c:v>17.378008287493699</c:v>
                </c:pt>
                <c:pt idx="7">
                  <c:v>19.054607179632399</c:v>
                </c:pt>
                <c:pt idx="8">
                  <c:v>20.8929613085404</c:v>
                </c:pt>
                <c:pt idx="9">
                  <c:v>22.908676527677699</c:v>
                </c:pt>
                <c:pt idx="10">
                  <c:v>25.118864315095799</c:v>
                </c:pt>
                <c:pt idx="11">
                  <c:v>27.542287033381601</c:v>
                </c:pt>
                <c:pt idx="12">
                  <c:v>30.199517204020101</c:v>
                </c:pt>
                <c:pt idx="13">
                  <c:v>33.113112148259098</c:v>
                </c:pt>
                <c:pt idx="14">
                  <c:v>36.307805477010099</c:v>
                </c:pt>
                <c:pt idx="15">
                  <c:v>39.810717055349699</c:v>
                </c:pt>
                <c:pt idx="16">
                  <c:v>43.651583224016598</c:v>
                </c:pt>
                <c:pt idx="17">
                  <c:v>47.863009232263799</c:v>
                </c:pt>
                <c:pt idx="18">
                  <c:v>52.4807460249773</c:v>
                </c:pt>
                <c:pt idx="19">
                  <c:v>57.543993733715702</c:v>
                </c:pt>
                <c:pt idx="20">
                  <c:v>63.0957344480194</c:v>
                </c:pt>
                <c:pt idx="21">
                  <c:v>69.1830970918937</c:v>
                </c:pt>
                <c:pt idx="22">
                  <c:v>75.857757502918503</c:v>
                </c:pt>
                <c:pt idx="23">
                  <c:v>83.176377110267197</c:v>
                </c:pt>
                <c:pt idx="24">
                  <c:v>91.2010839355911</c:v>
                </c:pt>
                <c:pt idx="25">
                  <c:v>100</c:v>
                </c:pt>
                <c:pt idx="26">
                  <c:v>109.647819614318</c:v>
                </c:pt>
                <c:pt idx="27">
                  <c:v>120.226443461741</c:v>
                </c:pt>
                <c:pt idx="28">
                  <c:v>131.82567385563999</c:v>
                </c:pt>
                <c:pt idx="29">
                  <c:v>144.54397707459299</c:v>
                </c:pt>
                <c:pt idx="30">
                  <c:v>158.48931924611099</c:v>
                </c:pt>
                <c:pt idx="31">
                  <c:v>173.78008287493699</c:v>
                </c:pt>
                <c:pt idx="32">
                  <c:v>190.54607179632501</c:v>
                </c:pt>
                <c:pt idx="33">
                  <c:v>208.92961308540399</c:v>
                </c:pt>
                <c:pt idx="34">
                  <c:v>229.08676527677699</c:v>
                </c:pt>
                <c:pt idx="35">
                  <c:v>251.188643150958</c:v>
                </c:pt>
                <c:pt idx="36">
                  <c:v>275.422870333817</c:v>
                </c:pt>
                <c:pt idx="37">
                  <c:v>301.99517204020202</c:v>
                </c:pt>
                <c:pt idx="38">
                  <c:v>331.13112148259103</c:v>
                </c:pt>
                <c:pt idx="39">
                  <c:v>363.07805477010203</c:v>
                </c:pt>
                <c:pt idx="40">
                  <c:v>398.10717055349801</c:v>
                </c:pt>
                <c:pt idx="41">
                  <c:v>436.51583224016701</c:v>
                </c:pt>
                <c:pt idx="42">
                  <c:v>478.63009232263897</c:v>
                </c:pt>
                <c:pt idx="43">
                  <c:v>524.80746024977395</c:v>
                </c:pt>
                <c:pt idx="44">
                  <c:v>575.43993733715797</c:v>
                </c:pt>
                <c:pt idx="45">
                  <c:v>630.95734448019505</c:v>
                </c:pt>
                <c:pt idx="46">
                  <c:v>691.83097091893796</c:v>
                </c:pt>
                <c:pt idx="47">
                  <c:v>758.57757502918605</c:v>
                </c:pt>
                <c:pt idx="48">
                  <c:v>831.76377110267299</c:v>
                </c:pt>
                <c:pt idx="49">
                  <c:v>912.01083935591203</c:v>
                </c:pt>
                <c:pt idx="50">
                  <c:v>1000</c:v>
                </c:pt>
                <c:pt idx="51">
                  <c:v>1096.47819614318</c:v>
                </c:pt>
                <c:pt idx="52">
                  <c:v>1202.26443461741</c:v>
                </c:pt>
                <c:pt idx="53">
                  <c:v>1318.25673855641</c:v>
                </c:pt>
                <c:pt idx="54">
                  <c:v>1445.43977074593</c:v>
                </c:pt>
                <c:pt idx="55">
                  <c:v>1584.8931924611099</c:v>
                </c:pt>
                <c:pt idx="56">
                  <c:v>1737.8008287493799</c:v>
                </c:pt>
                <c:pt idx="57">
                  <c:v>1905.4607179632501</c:v>
                </c:pt>
                <c:pt idx="58">
                  <c:v>2089.2961308540398</c:v>
                </c:pt>
                <c:pt idx="59">
                  <c:v>2290.8676527677799</c:v>
                </c:pt>
                <c:pt idx="60">
                  <c:v>2511.8864315095898</c:v>
                </c:pt>
                <c:pt idx="61">
                  <c:v>2754.2287033381699</c:v>
                </c:pt>
                <c:pt idx="62">
                  <c:v>3019.9517204020199</c:v>
                </c:pt>
                <c:pt idx="63">
                  <c:v>3311.3112148259202</c:v>
                </c:pt>
                <c:pt idx="64">
                  <c:v>3630.7805477010202</c:v>
                </c:pt>
                <c:pt idx="65">
                  <c:v>3981.0717055349801</c:v>
                </c:pt>
                <c:pt idx="66">
                  <c:v>4365.1583224016704</c:v>
                </c:pt>
                <c:pt idx="67">
                  <c:v>4786.3009232264003</c:v>
                </c:pt>
                <c:pt idx="68">
                  <c:v>5248.0746024977398</c:v>
                </c:pt>
                <c:pt idx="69">
                  <c:v>5754.3993733715897</c:v>
                </c:pt>
                <c:pt idx="70">
                  <c:v>6309.5734448019602</c:v>
                </c:pt>
                <c:pt idx="71">
                  <c:v>6918.3097091893897</c:v>
                </c:pt>
                <c:pt idx="72">
                  <c:v>7585.7757502918703</c:v>
                </c:pt>
                <c:pt idx="73">
                  <c:v>8317.6377110267495</c:v>
                </c:pt>
                <c:pt idx="74">
                  <c:v>9120.1083935591396</c:v>
                </c:pt>
                <c:pt idx="75">
                  <c:v>10000</c:v>
                </c:pt>
                <c:pt idx="76">
                  <c:v>10964.7819614319</c:v>
                </c:pt>
                <c:pt idx="77">
                  <c:v>12022.6443461741</c:v>
                </c:pt>
                <c:pt idx="78">
                  <c:v>13182.5673855641</c:v>
                </c:pt>
                <c:pt idx="79">
                  <c:v>14454.3977074593</c:v>
                </c:pt>
                <c:pt idx="80">
                  <c:v>15848.931924611201</c:v>
                </c:pt>
                <c:pt idx="81">
                  <c:v>17378.008287493802</c:v>
                </c:pt>
                <c:pt idx="82">
                  <c:v>19054.607179632501</c:v>
                </c:pt>
                <c:pt idx="83">
                  <c:v>20892.9613085405</c:v>
                </c:pt>
                <c:pt idx="84">
                  <c:v>22908.676527677799</c:v>
                </c:pt>
                <c:pt idx="85">
                  <c:v>25118.8643150959</c:v>
                </c:pt>
                <c:pt idx="86">
                  <c:v>27542.287033381799</c:v>
                </c:pt>
                <c:pt idx="87">
                  <c:v>30199.5172040203</c:v>
                </c:pt>
                <c:pt idx="88">
                  <c:v>33113.112148259301</c:v>
                </c:pt>
                <c:pt idx="89">
                  <c:v>36307.805477010297</c:v>
                </c:pt>
                <c:pt idx="90">
                  <c:v>39810.717055349902</c:v>
                </c:pt>
                <c:pt idx="91">
                  <c:v>43651.583224016802</c:v>
                </c:pt>
                <c:pt idx="92">
                  <c:v>47863.009232264099</c:v>
                </c:pt>
                <c:pt idx="93">
                  <c:v>52480.746024977503</c:v>
                </c:pt>
                <c:pt idx="94">
                  <c:v>57543.993733716001</c:v>
                </c:pt>
                <c:pt idx="95">
                  <c:v>63095.734448019699</c:v>
                </c:pt>
                <c:pt idx="96">
                  <c:v>69183.097091894102</c:v>
                </c:pt>
                <c:pt idx="97">
                  <c:v>75857.757502918801</c:v>
                </c:pt>
                <c:pt idx="98">
                  <c:v>83176.377110267596</c:v>
                </c:pt>
                <c:pt idx="99">
                  <c:v>91201.083935591494</c:v>
                </c:pt>
                <c:pt idx="100">
                  <c:v>100000</c:v>
                </c:pt>
                <c:pt idx="101">
                  <c:v>109647.819614319</c:v>
                </c:pt>
                <c:pt idx="102">
                  <c:v>120226.443461742</c:v>
                </c:pt>
                <c:pt idx="103">
                  <c:v>131825.67385564101</c:v>
                </c:pt>
                <c:pt idx="104">
                  <c:v>144543.97707459301</c:v>
                </c:pt>
                <c:pt idx="105">
                  <c:v>158489.31924611199</c:v>
                </c:pt>
                <c:pt idx="106">
                  <c:v>173780.082874938</c:v>
                </c:pt>
                <c:pt idx="107">
                  <c:v>190546.071796326</c:v>
                </c:pt>
                <c:pt idx="108">
                  <c:v>208929.613085405</c:v>
                </c:pt>
                <c:pt idx="109">
                  <c:v>229086.76527677901</c:v>
                </c:pt>
                <c:pt idx="110">
                  <c:v>251188.64315095899</c:v>
                </c:pt>
                <c:pt idx="111">
                  <c:v>275422.87033381802</c:v>
                </c:pt>
                <c:pt idx="112">
                  <c:v>301995.172040203</c:v>
                </c:pt>
                <c:pt idx="113">
                  <c:v>331131.12148259301</c:v>
                </c:pt>
                <c:pt idx="114">
                  <c:v>363078.05477010401</c:v>
                </c:pt>
                <c:pt idx="115">
                  <c:v>398107.17055350001</c:v>
                </c:pt>
                <c:pt idx="116">
                  <c:v>436515.83224016899</c:v>
                </c:pt>
                <c:pt idx="117">
                  <c:v>478630.09232264198</c:v>
                </c:pt>
                <c:pt idx="118">
                  <c:v>524807.46024977602</c:v>
                </c:pt>
                <c:pt idx="119">
                  <c:v>575439.93733716104</c:v>
                </c:pt>
                <c:pt idx="120">
                  <c:v>630957.34448019799</c:v>
                </c:pt>
                <c:pt idx="121">
                  <c:v>691830.97091894201</c:v>
                </c:pt>
                <c:pt idx="122">
                  <c:v>758577.57502919005</c:v>
                </c:pt>
                <c:pt idx="123">
                  <c:v>831763.77110267803</c:v>
                </c:pt>
                <c:pt idx="124">
                  <c:v>912010.83935591695</c:v>
                </c:pt>
                <c:pt idx="125">
                  <c:v>1000000</c:v>
                </c:pt>
                <c:pt idx="126">
                  <c:v>1096478.1961431899</c:v>
                </c:pt>
                <c:pt idx="127">
                  <c:v>1202264.43461742</c:v>
                </c:pt>
                <c:pt idx="128">
                  <c:v>1318256.73855641</c:v>
                </c:pt>
                <c:pt idx="129">
                  <c:v>1445439.77074594</c:v>
                </c:pt>
                <c:pt idx="130">
                  <c:v>1584893.19246112</c:v>
                </c:pt>
                <c:pt idx="131">
                  <c:v>1737800.8287493901</c:v>
                </c:pt>
                <c:pt idx="132">
                  <c:v>1905460.7179632599</c:v>
                </c:pt>
                <c:pt idx="133">
                  <c:v>2089296.1308540499</c:v>
                </c:pt>
                <c:pt idx="134">
                  <c:v>2290867.65276779</c:v>
                </c:pt>
                <c:pt idx="135">
                  <c:v>2511886.4315096</c:v>
                </c:pt>
                <c:pt idx="136">
                  <c:v>2754228.70333819</c:v>
                </c:pt>
                <c:pt idx="137">
                  <c:v>3019951.7204020401</c:v>
                </c:pt>
                <c:pt idx="138">
                  <c:v>3311311.2148259399</c:v>
                </c:pt>
                <c:pt idx="139">
                  <c:v>3630780.5477010398</c:v>
                </c:pt>
                <c:pt idx="140">
                  <c:v>3981071.70553501</c:v>
                </c:pt>
                <c:pt idx="141">
                  <c:v>4365158.3224016996</c:v>
                </c:pt>
                <c:pt idx="142">
                  <c:v>4786300.9232264301</c:v>
                </c:pt>
                <c:pt idx="143">
                  <c:v>5248074.6024977705</c:v>
                </c:pt>
                <c:pt idx="144">
                  <c:v>5754399.3733716197</c:v>
                </c:pt>
                <c:pt idx="145">
                  <c:v>6309573.4448019899</c:v>
                </c:pt>
                <c:pt idx="146">
                  <c:v>6918309.7091894299</c:v>
                </c:pt>
                <c:pt idx="147">
                  <c:v>7585775.75029191</c:v>
                </c:pt>
                <c:pt idx="148">
                  <c:v>8317637.7110267896</c:v>
                </c:pt>
                <c:pt idx="149">
                  <c:v>9120108.3935591895</c:v>
                </c:pt>
                <c:pt idx="150">
                  <c:v>10000000.000000101</c:v>
                </c:pt>
              </c:numCache>
            </c:numRef>
          </c:xVal>
          <c:yVal>
            <c:numRef>
              <c:f>'Plotting Simetrix curves'!$C$3:$C$153</c:f>
              <c:numCache>
                <c:formatCode>General</c:formatCode>
                <c:ptCount val="151"/>
                <c:pt idx="0">
                  <c:v>70.510949019966006</c:v>
                </c:pt>
                <c:pt idx="1">
                  <c:v>70.581855942363106</c:v>
                </c:pt>
                <c:pt idx="2">
                  <c:v>70.666085230295593</c:v>
                </c:pt>
                <c:pt idx="3">
                  <c:v>70.765623890599301</c:v>
                </c:pt>
                <c:pt idx="4">
                  <c:v>70.882659013637706</c:v>
                </c:pt>
                <c:pt idx="5">
                  <c:v>71.019551188867595</c:v>
                </c:pt>
                <c:pt idx="6">
                  <c:v>71.178790880832295</c:v>
                </c:pt>
                <c:pt idx="7">
                  <c:v>71.362935612720705</c:v>
                </c:pt>
                <c:pt idx="8">
                  <c:v>71.574527489901797</c:v>
                </c:pt>
                <c:pt idx="9">
                  <c:v>71.815993098875595</c:v>
                </c:pt>
                <c:pt idx="10">
                  <c:v>72.089530926650099</c:v>
                </c:pt>
                <c:pt idx="11">
                  <c:v>72.396994654045201</c:v>
                </c:pt>
                <c:pt idx="12">
                  <c:v>72.739783256965595</c:v>
                </c:pt>
                <c:pt idx="13">
                  <c:v>73.118749959393995</c:v>
                </c:pt>
                <c:pt idx="14">
                  <c:v>73.534141086897705</c:v>
                </c:pt>
                <c:pt idx="15">
                  <c:v>73.985572628663107</c:v>
                </c:pt>
                <c:pt idx="16">
                  <c:v>74.472047331470307</c:v>
                </c:pt>
                <c:pt idx="17">
                  <c:v>74.992009497263197</c:v>
                </c:pt>
                <c:pt idx="18">
                  <c:v>75.543429636354304</c:v>
                </c:pt>
                <c:pt idx="19">
                  <c:v>76.123907811381102</c:v>
                </c:pt>
                <c:pt idx="20">
                  <c:v>76.730783446960402</c:v>
                </c:pt>
                <c:pt idx="21">
                  <c:v>77.361240413131199</c:v>
                </c:pt>
                <c:pt idx="22">
                  <c:v>78.012398730663406</c:v>
                </c:pt>
                <c:pt idx="23">
                  <c:v>78.681387429417299</c:v>
                </c:pt>
                <c:pt idx="24">
                  <c:v>79.365396200294299</c:v>
                </c:pt>
                <c:pt idx="25">
                  <c:v>80.061705982035804</c:v>
                </c:pt>
                <c:pt idx="26">
                  <c:v>80.767700347841199</c:v>
                </c:pt>
                <c:pt idx="27">
                  <c:v>81.480860478444001</c:v>
                </c:pt>
                <c:pt idx="28">
                  <c:v>82.1987468223425</c:v>
                </c:pt>
                <c:pt idx="29">
                  <c:v>82.918970453260599</c:v>
                </c:pt>
                <c:pt idx="30">
                  <c:v>83.639156823112103</c:v>
                </c:pt>
                <c:pt idx="31">
                  <c:v>84.356904277223194</c:v>
                </c:pt>
                <c:pt idx="32">
                  <c:v>85.069739420336006</c:v>
                </c:pt>
                <c:pt idx="33">
                  <c:v>85.775071312127693</c:v>
                </c:pt>
                <c:pt idx="34">
                  <c:v>86.470146531559706</c:v>
                </c:pt>
                <c:pt idx="35">
                  <c:v>87.152007414852093</c:v>
                </c:pt>
                <c:pt idx="36">
                  <c:v>87.817456182711894</c:v>
                </c:pt>
                <c:pt idx="37">
                  <c:v>88.463028197717506</c:v>
                </c:pt>
                <c:pt idx="38">
                  <c:v>89.084978079864996</c:v>
                </c:pt>
                <c:pt idx="39">
                  <c:v>89.679282734584405</c:v>
                </c:pt>
                <c:pt idx="40">
                  <c:v>90.241665275730199</c:v>
                </c:pt>
                <c:pt idx="41">
                  <c:v>90.767643169302104</c:v>
                </c:pt>
                <c:pt idx="42">
                  <c:v>91.252602506964905</c:v>
                </c:pt>
                <c:pt idx="43">
                  <c:v>91.691898107814794</c:v>
                </c:pt>
                <c:pt idx="44">
                  <c:v>92.080976331262406</c:v>
                </c:pt>
                <c:pt idx="45">
                  <c:v>92.415514460121599</c:v>
                </c:pt>
                <c:pt idx="46">
                  <c:v>92.691567902637104</c:v>
                </c:pt>
                <c:pt idx="47">
                  <c:v>92.905714850846707</c:v>
                </c:pt>
                <c:pt idx="48">
                  <c:v>93.055187823675396</c:v>
                </c:pt>
                <c:pt idx="49">
                  <c:v>93.137982686679507</c:v>
                </c:pt>
                <c:pt idx="50">
                  <c:v>93.152937865914197</c:v>
                </c:pt>
                <c:pt idx="51">
                  <c:v>93.099778932745195</c:v>
                </c:pt>
                <c:pt idx="52">
                  <c:v>92.979126040317794</c:v>
                </c:pt>
                <c:pt idx="53">
                  <c:v>92.792463706887304</c:v>
                </c:pt>
                <c:pt idx="54">
                  <c:v>92.542074379049197</c:v>
                </c:pt>
                <c:pt idx="55">
                  <c:v>92.230939360678207</c:v>
                </c:pt>
                <c:pt idx="56">
                  <c:v>91.862613120543202</c:v>
                </c:pt>
                <c:pt idx="57">
                  <c:v>91.441079358676603</c:v>
                </c:pt>
                <c:pt idx="58">
                  <c:v>90.970598926631794</c:v>
                </c:pt>
                <c:pt idx="59">
                  <c:v>90.455560202025396</c:v>
                </c:pt>
                <c:pt idx="60">
                  <c:v>89.900341590967102</c:v>
                </c:pt>
                <c:pt idx="61">
                  <c:v>89.309193678762696</c:v>
                </c:pt>
                <c:pt idx="62">
                  <c:v>88.686145694198999</c:v>
                </c:pt>
                <c:pt idx="63">
                  <c:v>88.0349380314576</c:v>
                </c:pt>
                <c:pt idx="64">
                  <c:v>87.358980098467597</c:v>
                </c:pt>
                <c:pt idx="65">
                  <c:v>86.661331017158005</c:v>
                </c:pt>
                <c:pt idx="66">
                  <c:v>85.944699742575196</c:v>
                </c:pt>
                <c:pt idx="67">
                  <c:v>85.211460858113796</c:v>
                </c:pt>
                <c:pt idx="68">
                  <c:v>84.463682415719404</c:v>
                </c:pt>
                <c:pt idx="69">
                  <c:v>83.703162485952106</c:v>
                </c:pt>
                <c:pt idx="70">
                  <c:v>82.931471351155906</c:v>
                </c:pt>
                <c:pt idx="71">
                  <c:v>82.149996391635497</c:v>
                </c:pt>
                <c:pt idx="72">
                  <c:v>81.359986650985604</c:v>
                </c:pt>
                <c:pt idx="73">
                  <c:v>80.562593910100802</c:v>
                </c:pt>
                <c:pt idx="74">
                  <c:v>79.758907042111105</c:v>
                </c:pt>
                <c:pt idx="75">
                  <c:v>78.949976710260401</c:v>
                </c:pt>
                <c:pt idx="76">
                  <c:v>78.136828318709107</c:v>
                </c:pt>
                <c:pt idx="77">
                  <c:v>77.320462591674797</c:v>
                </c:pt>
                <c:pt idx="78">
                  <c:v>76.501845052306507</c:v>
                </c:pt>
                <c:pt idx="79">
                  <c:v>75.681887573352597</c:v>
                </c:pt>
                <c:pt idx="80">
                  <c:v>74.861426539910596</c:v>
                </c:pt>
                <c:pt idx="81">
                  <c:v>74.041202568350499</c:v>
                </c:pt>
                <c:pt idx="82">
                  <c:v>73.221846037684799</c:v>
                </c:pt>
                <c:pt idx="83">
                  <c:v>72.403871148722899</c:v>
                </c:pt>
                <c:pt idx="84">
                  <c:v>71.587679329471797</c:v>
                </c:pt>
                <c:pt idx="85">
                  <c:v>70.773571093559099</c:v>
                </c:pt>
                <c:pt idx="86">
                  <c:v>69.961764316091902</c:v>
                </c:pt>
                <c:pt idx="87">
                  <c:v>69.152416449201496</c:v>
                </c:pt>
                <c:pt idx="88">
                  <c:v>68.345648363169801</c:v>
                </c:pt>
                <c:pt idx="89">
                  <c:v>67.541568049432399</c:v>
                </c:pt>
                <c:pt idx="90">
                  <c:v>66.740293123350398</c:v>
                </c:pt>
                <c:pt idx="91">
                  <c:v>65.941971737209499</c:v>
                </c:pt>
                <c:pt idx="92">
                  <c:v>65.146802057758507</c:v>
                </c:pt>
                <c:pt idx="93">
                  <c:v>64.355050848662103</c:v>
                </c:pt>
                <c:pt idx="94">
                  <c:v>63.567071944522503</c:v>
                </c:pt>
                <c:pt idx="95">
                  <c:v>62.783325550105602</c:v>
                </c:pt>
                <c:pt idx="96">
                  <c:v>62.004399392289997</c:v>
                </c:pt>
                <c:pt idx="97">
                  <c:v>61.2310328360334</c:v>
                </c:pt>
                <c:pt idx="98">
                  <c:v>60.464145187090303</c:v>
                </c:pt>
                <c:pt idx="99">
                  <c:v>59.704869577456101</c:v>
                </c:pt>
                <c:pt idx="100">
                  <c:v>58.954594098101801</c:v>
                </c:pt>
                <c:pt idx="101">
                  <c:v>58.215012242594099</c:v>
                </c:pt>
                <c:pt idx="102">
                  <c:v>57.488185288853103</c:v>
                </c:pt>
                <c:pt idx="103">
                  <c:v>56.776619996177402</c:v>
                </c:pt>
                <c:pt idx="104">
                  <c:v>56.083365908511297</c:v>
                </c:pt>
                <c:pt idx="105">
                  <c:v>55.412137498480099</c:v>
                </c:pt>
                <c:pt idx="106">
                  <c:v>54.767466978079</c:v>
                </c:pt>
                <c:pt idx="107">
                  <c:v>54.154892954421001</c:v>
                </c:pt>
                <c:pt idx="108">
                  <c:v>53.581186357209297</c:v>
                </c:pt>
                <c:pt idx="109">
                  <c:v>53.054604496175898</c:v>
                </c:pt>
                <c:pt idx="110">
                  <c:v>52.585139553547201</c:v>
                </c:pt>
                <c:pt idx="111">
                  <c:v>52.184675608659497</c:v>
                </c:pt>
                <c:pt idx="112">
                  <c:v>51.866862379449898</c:v>
                </c:pt>
                <c:pt idx="113">
                  <c:v>51.646304698336202</c:v>
                </c:pt>
                <c:pt idx="114">
                  <c:v>51.536263418432704</c:v>
                </c:pt>
                <c:pt idx="115">
                  <c:v>51.5433268424825</c:v>
                </c:pt>
                <c:pt idx="116">
                  <c:v>51.6563955956264</c:v>
                </c:pt>
                <c:pt idx="117">
                  <c:v>51.826799867027098</c:v>
                </c:pt>
                <c:pt idx="118">
                  <c:v>51.941758738360797</c:v>
                </c:pt>
                <c:pt idx="119">
                  <c:v>51.817413840951097</c:v>
                </c:pt>
                <c:pt idx="120">
                  <c:v>51.2695025378897</c:v>
                </c:pt>
                <c:pt idx="121">
                  <c:v>50.252535328690897</c:v>
                </c:pt>
                <c:pt idx="122">
                  <c:v>48.898693004987699</c:v>
                </c:pt>
                <c:pt idx="123">
                  <c:v>47.3976982805898</c:v>
                </c:pt>
                <c:pt idx="124">
                  <c:v>45.888126124496701</c:v>
                </c:pt>
                <c:pt idx="125">
                  <c:v>44.439858854837297</c:v>
                </c:pt>
                <c:pt idx="126">
                  <c:v>43.077290875219902</c:v>
                </c:pt>
                <c:pt idx="127">
                  <c:v>41.801934271923301</c:v>
                </c:pt>
                <c:pt idx="128">
                  <c:v>40.605782707848</c:v>
                </c:pt>
                <c:pt idx="129">
                  <c:v>39.477894314219398</c:v>
                </c:pt>
                <c:pt idx="130">
                  <c:v>38.407297430552298</c:v>
                </c:pt>
                <c:pt idx="131">
                  <c:v>37.384115052687903</c:v>
                </c:pt>
                <c:pt idx="132">
                  <c:v>36.399879677864902</c:v>
                </c:pt>
                <c:pt idx="133">
                  <c:v>35.447504405702702</c:v>
                </c:pt>
                <c:pt idx="134">
                  <c:v>34.521125650325502</c:v>
                </c:pt>
                <c:pt idx="135">
                  <c:v>33.615913308028503</c:v>
                </c:pt>
                <c:pt idx="136">
                  <c:v>32.727888289471601</c:v>
                </c:pt>
                <c:pt idx="137">
                  <c:v>31.853761669574698</c:v>
                </c:pt>
                <c:pt idx="138">
                  <c:v>30.990798353193298</c:v>
                </c:pt>
                <c:pt idx="139">
                  <c:v>30.136703484928301</c:v>
                </c:pt>
                <c:pt idx="140">
                  <c:v>29.2895282219603</c:v>
                </c:pt>
                <c:pt idx="141">
                  <c:v>28.447591219477101</c:v>
                </c:pt>
                <c:pt idx="142">
                  <c:v>27.609412441458801</c:v>
                </c:pt>
                <c:pt idx="143">
                  <c:v>26.773656335251601</c:v>
                </c:pt>
                <c:pt idx="144">
                  <c:v>25.939081835098499</c:v>
                </c:pt>
                <c:pt idx="145">
                  <c:v>25.1044970241756</c:v>
                </c:pt>
                <c:pt idx="146">
                  <c:v>24.268716567661201</c:v>
                </c:pt>
                <c:pt idx="147">
                  <c:v>23.430520230463301</c:v>
                </c:pt>
                <c:pt idx="148">
                  <c:v>22.588610918292499</c:v>
                </c:pt>
                <c:pt idx="149">
                  <c:v>21.741570735956</c:v>
                </c:pt>
                <c:pt idx="150">
                  <c:v>20.887813545458101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F3-4270-8BDD-EBBEF4D03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536600"/>
        <c:axId val="770534632"/>
      </c:scatterChart>
      <c:valAx>
        <c:axId val="77053660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534632"/>
        <c:crosses val="autoZero"/>
        <c:crossBetween val="midCat"/>
      </c:valAx>
      <c:valAx>
        <c:axId val="770534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5366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gradFill>
        <a:gsLst>
          <a:gs pos="0">
            <a:schemeClr val="accent1">
              <a:lumMod val="5000"/>
              <a:lumOff val="95000"/>
            </a:schemeClr>
          </a:gs>
          <a:gs pos="74000">
            <a:schemeClr val="accent1">
              <a:lumMod val="45000"/>
              <a:lumOff val="55000"/>
            </a:schemeClr>
          </a:gs>
          <a:gs pos="83000">
            <a:schemeClr val="accent1">
              <a:lumMod val="45000"/>
              <a:lumOff val="55000"/>
            </a:schemeClr>
          </a:gs>
          <a:gs pos="100000">
            <a:schemeClr val="accent1">
              <a:lumMod val="30000"/>
              <a:lumOff val="70000"/>
            </a:schemeClr>
          </a:gs>
        </a:gsLst>
        <a:lin ang="5400000" scaled="1"/>
      </a:gra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emf"/><Relationship Id="rId3" Type="http://schemas.openxmlformats.org/officeDocument/2006/relationships/image" Target="../media/image10.emf"/><Relationship Id="rId7" Type="http://schemas.openxmlformats.org/officeDocument/2006/relationships/image" Target="../media/image14.emf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4" Type="http://schemas.openxmlformats.org/officeDocument/2006/relationships/image" Target="../media/image19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Relationship Id="rId6" Type="http://schemas.openxmlformats.org/officeDocument/2006/relationships/image" Target="../media/image26.emf"/><Relationship Id="rId5" Type="http://schemas.openxmlformats.org/officeDocument/2006/relationships/image" Target="../media/image25.emf"/><Relationship Id="rId4" Type="http://schemas.openxmlformats.org/officeDocument/2006/relationships/image" Target="../media/image24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2</xdr:row>
      <xdr:rowOff>104775</xdr:rowOff>
    </xdr:from>
    <xdr:to>
      <xdr:col>10</xdr:col>
      <xdr:colOff>409450</xdr:colOff>
      <xdr:row>10</xdr:row>
      <xdr:rowOff>66476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75C0C6-6939-483F-B112-0110B10A2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05450" y="561975"/>
          <a:ext cx="1000000" cy="1590476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2</xdr:row>
      <xdr:rowOff>95250</xdr:rowOff>
    </xdr:from>
    <xdr:to>
      <xdr:col>8</xdr:col>
      <xdr:colOff>514021</xdr:colOff>
      <xdr:row>9</xdr:row>
      <xdr:rowOff>133165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F456A50-D036-403E-9A31-B7E9F11F7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0" y="552450"/>
          <a:ext cx="2628571" cy="14761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581025</xdr:colOff>
      <xdr:row>27</xdr:row>
      <xdr:rowOff>114300</xdr:rowOff>
    </xdr:from>
    <xdr:to>
      <xdr:col>24</xdr:col>
      <xdr:colOff>577850</xdr:colOff>
      <xdr:row>45</xdr:row>
      <xdr:rowOff>169545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A0098EF-7A65-4565-A390-8D37FFEC87C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7105650"/>
          <a:ext cx="6702425" cy="5665470"/>
        </a:xfrm>
        <a:prstGeom prst="rect">
          <a:avLst/>
        </a:prstGeom>
      </xdr:spPr>
    </xdr:pic>
    <xdr:clientData/>
  </xdr:twoCellAnchor>
  <xdr:twoCellAnchor editAs="oneCell">
    <xdr:from>
      <xdr:col>26</xdr:col>
      <xdr:colOff>495300</xdr:colOff>
      <xdr:row>17</xdr:row>
      <xdr:rowOff>85725</xdr:rowOff>
    </xdr:from>
    <xdr:to>
      <xdr:col>40</xdr:col>
      <xdr:colOff>122805</xdr:colOff>
      <xdr:row>36</xdr:row>
      <xdr:rowOff>218357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B68BBE-FDC3-4CBB-9787-BA8445D5A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868650" y="4124325"/>
          <a:ext cx="8161905" cy="5742857"/>
        </a:xfrm>
        <a:prstGeom prst="rect">
          <a:avLst/>
        </a:prstGeom>
      </xdr:spPr>
    </xdr:pic>
    <xdr:clientData/>
  </xdr:twoCellAnchor>
  <xdr:twoCellAnchor>
    <xdr:from>
      <xdr:col>6</xdr:col>
      <xdr:colOff>123825</xdr:colOff>
      <xdr:row>11</xdr:row>
      <xdr:rowOff>28575</xdr:rowOff>
    </xdr:from>
    <xdr:to>
      <xdr:col>6</xdr:col>
      <xdr:colOff>323850</xdr:colOff>
      <xdr:row>11</xdr:row>
      <xdr:rowOff>180975</xdr:rowOff>
    </xdr:to>
    <xdr:sp macro="" textlink="">
      <xdr:nvSpPr>
        <xdr:cNvPr id="7" name="&quot;Not Allowed&quot; Symbol 6">
          <a:extLst>
            <a:ext uri="{FF2B5EF4-FFF2-40B4-BE49-F238E27FC236}">
              <a16:creationId xmlns:a16="http://schemas.microsoft.com/office/drawing/2014/main" id="{B1B341FE-EA17-40AC-8BC9-3AF83C528296}"/>
            </a:ext>
          </a:extLst>
        </xdr:cNvPr>
        <xdr:cNvSpPr/>
      </xdr:nvSpPr>
      <xdr:spPr>
        <a:xfrm>
          <a:off x="4524375" y="3295650"/>
          <a:ext cx="200025" cy="152400"/>
        </a:xfrm>
        <a:prstGeom prst="noSmoking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95250</xdr:colOff>
      <xdr:row>32</xdr:row>
      <xdr:rowOff>19049</xdr:rowOff>
    </xdr:from>
    <xdr:to>
      <xdr:col>6</xdr:col>
      <xdr:colOff>304800</xdr:colOff>
      <xdr:row>32</xdr:row>
      <xdr:rowOff>238124</xdr:rowOff>
    </xdr:to>
    <xdr:sp macro="" textlink="">
      <xdr:nvSpPr>
        <xdr:cNvPr id="8" name="&quot;Not Allowed&quot; Symbol 7">
          <a:extLst>
            <a:ext uri="{FF2B5EF4-FFF2-40B4-BE49-F238E27FC236}">
              <a16:creationId xmlns:a16="http://schemas.microsoft.com/office/drawing/2014/main" id="{B93FFACE-EF31-40FE-BF4B-E2F504D8CF4E}"/>
            </a:ext>
          </a:extLst>
        </xdr:cNvPr>
        <xdr:cNvSpPr/>
      </xdr:nvSpPr>
      <xdr:spPr>
        <a:xfrm>
          <a:off x="4495800" y="9010649"/>
          <a:ext cx="209550" cy="219075"/>
        </a:xfrm>
        <a:prstGeom prst="noSmoking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200025</xdr:colOff>
      <xdr:row>37</xdr:row>
      <xdr:rowOff>76199</xdr:rowOff>
    </xdr:from>
    <xdr:to>
      <xdr:col>6</xdr:col>
      <xdr:colOff>409575</xdr:colOff>
      <xdr:row>37</xdr:row>
      <xdr:rowOff>295274</xdr:rowOff>
    </xdr:to>
    <xdr:sp macro="" textlink="">
      <xdr:nvSpPr>
        <xdr:cNvPr id="9" name="&quot;Not Allowed&quot; Symbol 8">
          <a:extLst>
            <a:ext uri="{FF2B5EF4-FFF2-40B4-BE49-F238E27FC236}">
              <a16:creationId xmlns:a16="http://schemas.microsoft.com/office/drawing/2014/main" id="{75FC3DD5-04A0-4E78-88A7-C903ECDFE2E0}"/>
            </a:ext>
          </a:extLst>
        </xdr:cNvPr>
        <xdr:cNvSpPr/>
      </xdr:nvSpPr>
      <xdr:spPr>
        <a:xfrm>
          <a:off x="4600575" y="10544174"/>
          <a:ext cx="209550" cy="219075"/>
        </a:xfrm>
        <a:prstGeom prst="noSmoking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123825</xdr:colOff>
      <xdr:row>44</xdr:row>
      <xdr:rowOff>57150</xdr:rowOff>
    </xdr:from>
    <xdr:to>
      <xdr:col>6</xdr:col>
      <xdr:colOff>333375</xdr:colOff>
      <xdr:row>44</xdr:row>
      <xdr:rowOff>276225</xdr:rowOff>
    </xdr:to>
    <xdr:sp macro="" textlink="">
      <xdr:nvSpPr>
        <xdr:cNvPr id="11" name="&quot;Not Allowed&quot; Symbol 10">
          <a:extLst>
            <a:ext uri="{FF2B5EF4-FFF2-40B4-BE49-F238E27FC236}">
              <a16:creationId xmlns:a16="http://schemas.microsoft.com/office/drawing/2014/main" id="{8350C35A-A27B-4C17-A822-24BC3598F358}"/>
            </a:ext>
          </a:extLst>
        </xdr:cNvPr>
        <xdr:cNvSpPr/>
      </xdr:nvSpPr>
      <xdr:spPr>
        <a:xfrm>
          <a:off x="4524375" y="12592050"/>
          <a:ext cx="209550" cy="219075"/>
        </a:xfrm>
        <a:prstGeom prst="noSmoking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152400</xdr:colOff>
      <xdr:row>55</xdr:row>
      <xdr:rowOff>19050</xdr:rowOff>
    </xdr:from>
    <xdr:to>
      <xdr:col>6</xdr:col>
      <xdr:colOff>361950</xdr:colOff>
      <xdr:row>55</xdr:row>
      <xdr:rowOff>238125</xdr:rowOff>
    </xdr:to>
    <xdr:sp macro="" textlink="">
      <xdr:nvSpPr>
        <xdr:cNvPr id="12" name="&quot;Not Allowed&quot; Symbol 11">
          <a:extLst>
            <a:ext uri="{FF2B5EF4-FFF2-40B4-BE49-F238E27FC236}">
              <a16:creationId xmlns:a16="http://schemas.microsoft.com/office/drawing/2014/main" id="{1DC86C1D-E254-4455-A44E-C19E951E5176}"/>
            </a:ext>
          </a:extLst>
        </xdr:cNvPr>
        <xdr:cNvSpPr/>
      </xdr:nvSpPr>
      <xdr:spPr>
        <a:xfrm>
          <a:off x="4552950" y="15801975"/>
          <a:ext cx="209550" cy="219075"/>
        </a:xfrm>
        <a:prstGeom prst="noSmoking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104775</xdr:colOff>
      <xdr:row>63</xdr:row>
      <xdr:rowOff>47625</xdr:rowOff>
    </xdr:from>
    <xdr:to>
      <xdr:col>6</xdr:col>
      <xdr:colOff>314325</xdr:colOff>
      <xdr:row>63</xdr:row>
      <xdr:rowOff>266700</xdr:rowOff>
    </xdr:to>
    <xdr:sp macro="" textlink="">
      <xdr:nvSpPr>
        <xdr:cNvPr id="13" name="&quot;Not Allowed&quot; Symbol 12">
          <a:extLst>
            <a:ext uri="{FF2B5EF4-FFF2-40B4-BE49-F238E27FC236}">
              <a16:creationId xmlns:a16="http://schemas.microsoft.com/office/drawing/2014/main" id="{B1E98F75-6C26-4C7C-AE83-E9F5E5C2AD06}"/>
            </a:ext>
          </a:extLst>
        </xdr:cNvPr>
        <xdr:cNvSpPr/>
      </xdr:nvSpPr>
      <xdr:spPr>
        <a:xfrm>
          <a:off x="4505325" y="18192750"/>
          <a:ext cx="209550" cy="219075"/>
        </a:xfrm>
        <a:prstGeom prst="noSmoking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133350</xdr:colOff>
      <xdr:row>66</xdr:row>
      <xdr:rowOff>47625</xdr:rowOff>
    </xdr:from>
    <xdr:to>
      <xdr:col>6</xdr:col>
      <xdr:colOff>342900</xdr:colOff>
      <xdr:row>66</xdr:row>
      <xdr:rowOff>266700</xdr:rowOff>
    </xdr:to>
    <xdr:sp macro="" textlink="">
      <xdr:nvSpPr>
        <xdr:cNvPr id="14" name="&quot;Not Allowed&quot; Symbol 13">
          <a:extLst>
            <a:ext uri="{FF2B5EF4-FFF2-40B4-BE49-F238E27FC236}">
              <a16:creationId xmlns:a16="http://schemas.microsoft.com/office/drawing/2014/main" id="{ECC0322C-3968-44B7-9F9B-C08F6A05E988}"/>
            </a:ext>
          </a:extLst>
        </xdr:cNvPr>
        <xdr:cNvSpPr/>
      </xdr:nvSpPr>
      <xdr:spPr>
        <a:xfrm>
          <a:off x="4533900" y="19078575"/>
          <a:ext cx="209550" cy="219075"/>
        </a:xfrm>
        <a:prstGeom prst="noSmoking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104775</xdr:colOff>
      <xdr:row>69</xdr:row>
      <xdr:rowOff>38100</xdr:rowOff>
    </xdr:from>
    <xdr:to>
      <xdr:col>6</xdr:col>
      <xdr:colOff>314325</xdr:colOff>
      <xdr:row>69</xdr:row>
      <xdr:rowOff>257175</xdr:rowOff>
    </xdr:to>
    <xdr:sp macro="" textlink="">
      <xdr:nvSpPr>
        <xdr:cNvPr id="16" name="&quot;Not Allowed&quot; Symbol 15">
          <a:extLst>
            <a:ext uri="{FF2B5EF4-FFF2-40B4-BE49-F238E27FC236}">
              <a16:creationId xmlns:a16="http://schemas.microsoft.com/office/drawing/2014/main" id="{4C89F01C-50F7-4679-9DBE-04346C394054}"/>
            </a:ext>
          </a:extLst>
        </xdr:cNvPr>
        <xdr:cNvSpPr/>
      </xdr:nvSpPr>
      <xdr:spPr>
        <a:xfrm>
          <a:off x="4505325" y="19954875"/>
          <a:ext cx="209550" cy="219075"/>
        </a:xfrm>
        <a:prstGeom prst="noSmoking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142875</xdr:colOff>
      <xdr:row>55</xdr:row>
      <xdr:rowOff>47625</xdr:rowOff>
    </xdr:from>
    <xdr:to>
      <xdr:col>8</xdr:col>
      <xdr:colOff>352425</xdr:colOff>
      <xdr:row>55</xdr:row>
      <xdr:rowOff>266700</xdr:rowOff>
    </xdr:to>
    <xdr:sp macro="" textlink="">
      <xdr:nvSpPr>
        <xdr:cNvPr id="17" name="&quot;Not Allowed&quot; Symbol 16">
          <a:extLst>
            <a:ext uri="{FF2B5EF4-FFF2-40B4-BE49-F238E27FC236}">
              <a16:creationId xmlns:a16="http://schemas.microsoft.com/office/drawing/2014/main" id="{28E4BB73-7F68-4CEF-863E-6A8F26E73D16}"/>
            </a:ext>
          </a:extLst>
        </xdr:cNvPr>
        <xdr:cNvSpPr/>
      </xdr:nvSpPr>
      <xdr:spPr>
        <a:xfrm>
          <a:off x="5762625" y="16125825"/>
          <a:ext cx="209550" cy="219075"/>
        </a:xfrm>
        <a:prstGeom prst="noSmoking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26</xdr:col>
      <xdr:colOff>247650</xdr:colOff>
      <xdr:row>1</xdr:row>
      <xdr:rowOff>0</xdr:rowOff>
    </xdr:from>
    <xdr:to>
      <xdr:col>33</xdr:col>
      <xdr:colOff>580450</xdr:colOff>
      <xdr:row>17</xdr:row>
      <xdr:rowOff>37613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5135E70-F01A-4648-9ECE-651C35EBF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621000" y="190500"/>
          <a:ext cx="4600000" cy="3895238"/>
        </a:xfrm>
        <a:prstGeom prst="rect">
          <a:avLst/>
        </a:prstGeom>
      </xdr:spPr>
    </xdr:pic>
    <xdr:clientData/>
  </xdr:twoCellAnchor>
  <xdr:twoCellAnchor editAs="oneCell">
    <xdr:from>
      <xdr:col>12</xdr:col>
      <xdr:colOff>123825</xdr:colOff>
      <xdr:row>4</xdr:row>
      <xdr:rowOff>238125</xdr:rowOff>
    </xdr:from>
    <xdr:to>
      <xdr:col>25</xdr:col>
      <xdr:colOff>599025</xdr:colOff>
      <xdr:row>26</xdr:row>
      <xdr:rowOff>142159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78CECCE7-404C-4599-A457-9EAF36B43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86775" y="1123950"/>
          <a:ext cx="8400000" cy="57238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5</xdr:row>
      <xdr:rowOff>0</xdr:rowOff>
    </xdr:from>
    <xdr:to>
      <xdr:col>30</xdr:col>
      <xdr:colOff>332800</xdr:colOff>
      <xdr:row>15</xdr:row>
      <xdr:rowOff>237638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65675B8-4A2B-45D9-AAC5-E49CCA3B7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30400" y="971550"/>
          <a:ext cx="4600000" cy="3895238"/>
        </a:xfrm>
        <a:prstGeom prst="rect">
          <a:avLst/>
        </a:prstGeom>
      </xdr:spPr>
    </xdr:pic>
    <xdr:clientData/>
  </xdr:twoCellAnchor>
  <xdr:twoCellAnchor>
    <xdr:from>
      <xdr:col>8</xdr:col>
      <xdr:colOff>142875</xdr:colOff>
      <xdr:row>44</xdr:row>
      <xdr:rowOff>114300</xdr:rowOff>
    </xdr:from>
    <xdr:to>
      <xdr:col>8</xdr:col>
      <xdr:colOff>352425</xdr:colOff>
      <xdr:row>45</xdr:row>
      <xdr:rowOff>28575</xdr:rowOff>
    </xdr:to>
    <xdr:sp macro="" textlink="">
      <xdr:nvSpPr>
        <xdr:cNvPr id="5" name="&quot;Not Allowed&quot; Symbol 4">
          <a:extLst>
            <a:ext uri="{FF2B5EF4-FFF2-40B4-BE49-F238E27FC236}">
              <a16:creationId xmlns:a16="http://schemas.microsoft.com/office/drawing/2014/main" id="{43AE171C-B594-44AA-8F8C-E91BB8D120D4}"/>
            </a:ext>
          </a:extLst>
        </xdr:cNvPr>
        <xdr:cNvSpPr/>
      </xdr:nvSpPr>
      <xdr:spPr>
        <a:xfrm>
          <a:off x="6324600" y="13420725"/>
          <a:ext cx="209550" cy="209550"/>
        </a:xfrm>
        <a:prstGeom prst="noSmoking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12</xdr:col>
      <xdr:colOff>0</xdr:colOff>
      <xdr:row>5</xdr:row>
      <xdr:rowOff>0</xdr:rowOff>
    </xdr:from>
    <xdr:to>
      <xdr:col>25</xdr:col>
      <xdr:colOff>389486</xdr:colOff>
      <xdr:row>14</xdr:row>
      <xdr:rowOff>266246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4EFAE8C-26F8-48B8-973A-189FEA8A6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20125" y="1085850"/>
          <a:ext cx="8314286" cy="3628571"/>
        </a:xfrm>
        <a:prstGeom prst="rect">
          <a:avLst/>
        </a:prstGeom>
      </xdr:spPr>
    </xdr:pic>
    <xdr:clientData/>
  </xdr:twoCellAnchor>
  <xdr:twoCellAnchor>
    <xdr:from>
      <xdr:col>8</xdr:col>
      <xdr:colOff>180975</xdr:colOff>
      <xdr:row>40</xdr:row>
      <xdr:rowOff>57150</xdr:rowOff>
    </xdr:from>
    <xdr:to>
      <xdr:col>8</xdr:col>
      <xdr:colOff>390525</xdr:colOff>
      <xdr:row>40</xdr:row>
      <xdr:rowOff>266700</xdr:rowOff>
    </xdr:to>
    <xdr:sp macro="" textlink="">
      <xdr:nvSpPr>
        <xdr:cNvPr id="9" name="&quot;Not Allowed&quot; Symbol 8">
          <a:extLst>
            <a:ext uri="{FF2B5EF4-FFF2-40B4-BE49-F238E27FC236}">
              <a16:creationId xmlns:a16="http://schemas.microsoft.com/office/drawing/2014/main" id="{D98B8F37-C70F-4386-AD49-704D56B0EBAA}"/>
            </a:ext>
          </a:extLst>
        </xdr:cNvPr>
        <xdr:cNvSpPr/>
      </xdr:nvSpPr>
      <xdr:spPr>
        <a:xfrm>
          <a:off x="6362700" y="12182475"/>
          <a:ext cx="209550" cy="209550"/>
        </a:xfrm>
        <a:prstGeom prst="noSmoking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152400</xdr:colOff>
      <xdr:row>50</xdr:row>
      <xdr:rowOff>66675</xdr:rowOff>
    </xdr:from>
    <xdr:to>
      <xdr:col>8</xdr:col>
      <xdr:colOff>361950</xdr:colOff>
      <xdr:row>50</xdr:row>
      <xdr:rowOff>276225</xdr:rowOff>
    </xdr:to>
    <xdr:sp macro="" textlink="">
      <xdr:nvSpPr>
        <xdr:cNvPr id="10" name="&quot;Not Allowed&quot; Symbol 9">
          <a:extLst>
            <a:ext uri="{FF2B5EF4-FFF2-40B4-BE49-F238E27FC236}">
              <a16:creationId xmlns:a16="http://schemas.microsoft.com/office/drawing/2014/main" id="{93CBF5B4-D6EC-482E-BE83-B3E54182C458}"/>
            </a:ext>
          </a:extLst>
        </xdr:cNvPr>
        <xdr:cNvSpPr/>
      </xdr:nvSpPr>
      <xdr:spPr>
        <a:xfrm>
          <a:off x="6334125" y="15144750"/>
          <a:ext cx="209550" cy="209550"/>
        </a:xfrm>
        <a:prstGeom prst="noSmoking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161925</xdr:colOff>
      <xdr:row>71</xdr:row>
      <xdr:rowOff>47625</xdr:rowOff>
    </xdr:from>
    <xdr:to>
      <xdr:col>8</xdr:col>
      <xdr:colOff>371475</xdr:colOff>
      <xdr:row>71</xdr:row>
      <xdr:rowOff>257175</xdr:rowOff>
    </xdr:to>
    <xdr:sp macro="" textlink="">
      <xdr:nvSpPr>
        <xdr:cNvPr id="11" name="&quot;Not Allowed&quot; Symbol 10">
          <a:extLst>
            <a:ext uri="{FF2B5EF4-FFF2-40B4-BE49-F238E27FC236}">
              <a16:creationId xmlns:a16="http://schemas.microsoft.com/office/drawing/2014/main" id="{A71EFEB2-B0CA-464E-BE4F-9371BAAF8F10}"/>
            </a:ext>
          </a:extLst>
        </xdr:cNvPr>
        <xdr:cNvSpPr/>
      </xdr:nvSpPr>
      <xdr:spPr>
        <a:xfrm>
          <a:off x="6343650" y="21326475"/>
          <a:ext cx="209550" cy="209550"/>
        </a:xfrm>
        <a:prstGeom prst="noSmoking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19050</xdr:colOff>
      <xdr:row>6</xdr:row>
      <xdr:rowOff>101600</xdr:rowOff>
    </xdr:from>
    <xdr:ext cx="7891595" cy="2961905"/>
    <xdr:pic>
      <xdr:nvPicPr>
        <xdr:cNvPr id="15" name="Picture 14">
          <a:extLst>
            <a:ext uri="{FF2B5EF4-FFF2-40B4-BE49-F238E27FC236}">
              <a16:creationId xmlns:a16="http://schemas.microsoft.com/office/drawing/2014/main" id="{2819530F-1E8D-4E4E-B20F-7A6540D49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736675" y="1069975"/>
          <a:ext cx="7891595" cy="296190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</xdr:pic>
    <xdr:clientData/>
  </xdr:oneCellAnchor>
  <xdr:twoCellAnchor editAs="oneCell">
    <xdr:from>
      <xdr:col>1</xdr:col>
      <xdr:colOff>0</xdr:colOff>
      <xdr:row>37</xdr:row>
      <xdr:rowOff>15875</xdr:rowOff>
    </xdr:from>
    <xdr:to>
      <xdr:col>20</xdr:col>
      <xdr:colOff>80994</xdr:colOff>
      <xdr:row>65</xdr:row>
      <xdr:rowOff>34256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658E8F4-EBC0-4955-840B-2860089B3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3250" y="6889750"/>
          <a:ext cx="12447619" cy="53523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20</xdr:col>
      <xdr:colOff>80994</xdr:colOff>
      <xdr:row>33</xdr:row>
      <xdr:rowOff>18381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366122E-D83D-4059-BAB5-C6094CE18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3250" y="777875"/>
          <a:ext cx="12447619" cy="5352381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41</xdr:col>
      <xdr:colOff>533400</xdr:colOff>
      <xdr:row>33</xdr:row>
      <xdr:rowOff>171450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7ABD42B1-339A-437F-AF24-F8F655F3D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73200" y="962025"/>
          <a:ext cx="12725400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476250</xdr:colOff>
      <xdr:row>36</xdr:row>
      <xdr:rowOff>15875</xdr:rowOff>
    </xdr:from>
    <xdr:to>
      <xdr:col>56</xdr:col>
      <xdr:colOff>84643</xdr:colOff>
      <xdr:row>52</xdr:row>
      <xdr:rowOff>53589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3587616-3855-4E6F-89E8-65898E763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590625" y="6699250"/>
          <a:ext cx="8657143" cy="3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539750</xdr:colOff>
      <xdr:row>68</xdr:row>
      <xdr:rowOff>63500</xdr:rowOff>
    </xdr:from>
    <xdr:to>
      <xdr:col>19</xdr:col>
      <xdr:colOff>592172</xdr:colOff>
      <xdr:row>96</xdr:row>
      <xdr:rowOff>34262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9963381-2C7B-4E89-ABE8-9EFD34E78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39750" y="12842875"/>
          <a:ext cx="12419047" cy="5304762"/>
        </a:xfrm>
        <a:prstGeom prst="rect">
          <a:avLst/>
        </a:prstGeom>
      </xdr:spPr>
    </xdr:pic>
    <xdr:clientData/>
  </xdr:twoCellAnchor>
  <xdr:twoCellAnchor editAs="oneCell">
    <xdr:from>
      <xdr:col>41</xdr:col>
      <xdr:colOff>317500</xdr:colOff>
      <xdr:row>69</xdr:row>
      <xdr:rowOff>95250</xdr:rowOff>
    </xdr:from>
    <xdr:to>
      <xdr:col>55</xdr:col>
      <xdr:colOff>491048</xdr:colOff>
      <xdr:row>86</xdr:row>
      <xdr:rowOff>9131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FC5AB86-8F8E-4389-8E51-4606EDDB6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6431875" y="13065125"/>
          <a:ext cx="8619048" cy="31523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920750</xdr:colOff>
      <xdr:row>68</xdr:row>
      <xdr:rowOff>142875</xdr:rowOff>
    </xdr:from>
    <xdr:to>
      <xdr:col>41</xdr:col>
      <xdr:colOff>384175</xdr:colOff>
      <xdr:row>96</xdr:row>
      <xdr:rowOff>123825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796C390F-C12E-43B8-9E54-EBC22C9D8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90625" y="12922250"/>
          <a:ext cx="12607925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36</xdr:row>
      <xdr:rowOff>111125</xdr:rowOff>
    </xdr:from>
    <xdr:to>
      <xdr:col>41</xdr:col>
      <xdr:colOff>533400</xdr:colOff>
      <xdr:row>64</xdr:row>
      <xdr:rowOff>92075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A470C52E-06CD-4179-A9BD-1A614DAB3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49375" y="6794500"/>
          <a:ext cx="12598400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12140</xdr:colOff>
      <xdr:row>3</xdr:row>
      <xdr:rowOff>37354</xdr:rowOff>
    </xdr:from>
    <xdr:to>
      <xdr:col>35</xdr:col>
      <xdr:colOff>216664</xdr:colOff>
      <xdr:row>26</xdr:row>
      <xdr:rowOff>12904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F53EBBD-3D38-4D20-9AE8-2C6D62C44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78171" y="620760"/>
          <a:ext cx="7491149" cy="43570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21</xdr:col>
      <xdr:colOff>512768</xdr:colOff>
      <xdr:row>55</xdr:row>
      <xdr:rowOff>185068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6677429-8F0E-4453-A0DC-3CBE6AF64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7219" y="5345906"/>
          <a:ext cx="12657143" cy="5352381"/>
        </a:xfrm>
        <a:prstGeom prst="rect">
          <a:avLst/>
        </a:prstGeom>
      </xdr:spPr>
    </xdr:pic>
    <xdr:clientData/>
  </xdr:twoCellAnchor>
  <xdr:twoCellAnchor editAs="oneCell">
    <xdr:from>
      <xdr:col>23</xdr:col>
      <xdr:colOff>11906</xdr:colOff>
      <xdr:row>29</xdr:row>
      <xdr:rowOff>23812</xdr:rowOff>
    </xdr:from>
    <xdr:to>
      <xdr:col>36</xdr:col>
      <xdr:colOff>70443</xdr:colOff>
      <xdr:row>53</xdr:row>
      <xdr:rowOff>30381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C81CCB2E-AA22-44DE-8A08-3314FF37D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977937" y="5560218"/>
          <a:ext cx="7952381" cy="45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21</xdr:col>
      <xdr:colOff>417530</xdr:colOff>
      <xdr:row>30</xdr:row>
      <xdr:rowOff>46952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AF731A7-E6CF-4701-B595-2A16CE72E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7219" y="392906"/>
          <a:ext cx="12561905" cy="538095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</xdr:row>
      <xdr:rowOff>0</xdr:rowOff>
    </xdr:from>
    <xdr:to>
      <xdr:col>15</xdr:col>
      <xdr:colOff>475962</xdr:colOff>
      <xdr:row>18</xdr:row>
      <xdr:rowOff>85381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CFAD74-FE0B-4797-B29D-B7ECE2AE4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25075" y="1438275"/>
          <a:ext cx="2304762" cy="27523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43</xdr:col>
      <xdr:colOff>452438</xdr:colOff>
      <xdr:row>3</xdr:row>
      <xdr:rowOff>0</xdr:rowOff>
    </xdr:from>
    <xdr:to>
      <xdr:col>56</xdr:col>
      <xdr:colOff>158594</xdr:colOff>
      <xdr:row>18</xdr:row>
      <xdr:rowOff>111533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0A126DF-163B-4299-87B2-87F520022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4" y="678656"/>
          <a:ext cx="7600000" cy="3076190"/>
        </a:xfrm>
        <a:prstGeom prst="rect">
          <a:avLst/>
        </a:prstGeom>
      </xdr:spPr>
    </xdr:pic>
    <xdr:clientData/>
  </xdr:twoCellAnchor>
  <xdr:twoCellAnchor editAs="oneCell">
    <xdr:from>
      <xdr:col>43</xdr:col>
      <xdr:colOff>452438</xdr:colOff>
      <xdr:row>32</xdr:row>
      <xdr:rowOff>130968</xdr:rowOff>
    </xdr:from>
    <xdr:to>
      <xdr:col>56</xdr:col>
      <xdr:colOff>91927</xdr:colOff>
      <xdr:row>52</xdr:row>
      <xdr:rowOff>44777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DD42A652-A10B-48F6-B116-AAB15A734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562844" y="6441281"/>
          <a:ext cx="7533333" cy="3723809"/>
        </a:xfrm>
        <a:prstGeom prst="rect">
          <a:avLst/>
        </a:prstGeom>
      </xdr:spPr>
    </xdr:pic>
    <xdr:clientData/>
  </xdr:twoCellAnchor>
  <xdr:twoCellAnchor editAs="oneCell">
    <xdr:from>
      <xdr:col>1</xdr:col>
      <xdr:colOff>11906</xdr:colOff>
      <xdr:row>31</xdr:row>
      <xdr:rowOff>83345</xdr:rowOff>
    </xdr:from>
    <xdr:to>
      <xdr:col>21</xdr:col>
      <xdr:colOff>496102</xdr:colOff>
      <xdr:row>59</xdr:row>
      <xdr:rowOff>149345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EB262616-17A2-4EEE-80A8-3303D58DA0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9125" y="6203158"/>
          <a:ext cx="12628571" cy="54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595313</xdr:colOff>
      <xdr:row>0</xdr:row>
      <xdr:rowOff>297655</xdr:rowOff>
    </xdr:from>
    <xdr:to>
      <xdr:col>21</xdr:col>
      <xdr:colOff>453243</xdr:colOff>
      <xdr:row>28</xdr:row>
      <xdr:rowOff>158866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D60565E3-B359-4259-B1E9-D11F9BD0E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95313" y="297655"/>
          <a:ext cx="12609524" cy="5409524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43</xdr:col>
      <xdr:colOff>200025</xdr:colOff>
      <xdr:row>29</xdr:row>
      <xdr:rowOff>66675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7B277971-693E-401C-BCEF-309E28FB7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11200" y="485775"/>
          <a:ext cx="13001625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23812</xdr:colOff>
      <xdr:row>31</xdr:row>
      <xdr:rowOff>71437</xdr:rowOff>
    </xdr:from>
    <xdr:to>
      <xdr:col>43</xdr:col>
      <xdr:colOff>223838</xdr:colOff>
      <xdr:row>59</xdr:row>
      <xdr:rowOff>52387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32936CCA-0435-4A3F-9166-18D75B899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82625" y="6191250"/>
          <a:ext cx="12951619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6</xdr:row>
      <xdr:rowOff>9525</xdr:rowOff>
    </xdr:from>
    <xdr:to>
      <xdr:col>14</xdr:col>
      <xdr:colOff>371475</xdr:colOff>
      <xdr:row>20</xdr:row>
      <xdr:rowOff>85725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92D1831-AFF9-41C7-8C71-548864C49C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23</xdr:row>
      <xdr:rowOff>0</xdr:rowOff>
    </xdr:from>
    <xdr:to>
      <xdr:col>25</xdr:col>
      <xdr:colOff>409575</xdr:colOff>
      <xdr:row>44</xdr:row>
      <xdr:rowOff>85725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81B2676-9E1C-4949-826E-AF24B6903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4381500"/>
          <a:ext cx="10772775" cy="408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AE01D-C0E3-405E-9C5B-3B367AC4C0D3}">
  <sheetPr codeName="Sheet1"/>
  <dimension ref="A2:L45"/>
  <sheetViews>
    <sheetView topLeftCell="A22" workbookViewId="0">
      <selection activeCell="R10" sqref="R10"/>
    </sheetView>
  </sheetViews>
  <sheetFormatPr defaultRowHeight="15" x14ac:dyDescent="0.25"/>
  <sheetData>
    <row r="2" spans="1:12" ht="21" x14ac:dyDescent="0.25">
      <c r="B2" s="2" t="s">
        <v>19</v>
      </c>
    </row>
    <row r="4" spans="1:12" ht="23.25" x14ac:dyDescent="0.35">
      <c r="A4" s="4" t="s">
        <v>4</v>
      </c>
      <c r="B4" s="1" t="s">
        <v>0</v>
      </c>
    </row>
    <row r="13" spans="1:12" ht="18.75" x14ac:dyDescent="0.3">
      <c r="C13" s="3" t="s">
        <v>1</v>
      </c>
      <c r="L13" s="3" t="s">
        <v>2</v>
      </c>
    </row>
    <row r="45" spans="2:2" x14ac:dyDescent="0.25">
      <c r="B45" t="s">
        <v>3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FF0E2-A122-4E43-836C-73C78FE044E5}">
  <sheetPr codeName="Sheet2"/>
  <dimension ref="A1:L70"/>
  <sheetViews>
    <sheetView tabSelected="1" workbookViewId="0">
      <selection activeCell="K18" sqref="K18"/>
    </sheetView>
  </sheetViews>
  <sheetFormatPr defaultRowHeight="15" x14ac:dyDescent="0.25"/>
  <cols>
    <col min="2" max="2" width="9.7109375" customWidth="1"/>
    <col min="3" max="3" width="10" customWidth="1"/>
    <col min="4" max="4" width="13.5703125" customWidth="1"/>
    <col min="5" max="5" width="11.85546875" customWidth="1"/>
    <col min="6" max="6" width="11.7109375" customWidth="1"/>
    <col min="10" max="10" width="10.85546875" customWidth="1"/>
    <col min="11" max="11" width="12" customWidth="1"/>
  </cols>
  <sheetData>
    <row r="1" spans="1:12" ht="23.25" x14ac:dyDescent="0.35">
      <c r="B1" s="4">
        <v>5</v>
      </c>
      <c r="C1" t="s">
        <v>39</v>
      </c>
      <c r="F1" s="56" t="s">
        <v>49</v>
      </c>
    </row>
    <row r="2" spans="1:12" x14ac:dyDescent="0.25">
      <c r="B2">
        <v>1</v>
      </c>
      <c r="C2" t="s">
        <v>40</v>
      </c>
    </row>
    <row r="3" spans="1:12" ht="23.25" x14ac:dyDescent="0.35">
      <c r="A3" s="4"/>
      <c r="B3" t="s">
        <v>5</v>
      </c>
      <c r="E3" s="18" t="s">
        <v>47</v>
      </c>
    </row>
    <row r="4" spans="1:12" ht="16.5" thickBot="1" x14ac:dyDescent="0.3">
      <c r="E4" s="18" t="s">
        <v>48</v>
      </c>
    </row>
    <row r="5" spans="1:12" ht="19.5" thickBot="1" x14ac:dyDescent="0.35">
      <c r="B5" s="5" t="s">
        <v>6</v>
      </c>
      <c r="E5" s="40"/>
      <c r="J5" s="62" t="s">
        <v>51</v>
      </c>
      <c r="K5" s="63"/>
      <c r="L5" s="64"/>
    </row>
    <row r="6" spans="1:12" ht="50.25" customHeight="1" thickBot="1" x14ac:dyDescent="0.3">
      <c r="B6" s="6" t="s">
        <v>16</v>
      </c>
      <c r="C6" s="6" t="s">
        <v>15</v>
      </c>
      <c r="D6" s="6" t="s">
        <v>7</v>
      </c>
      <c r="E6" s="6" t="s">
        <v>8</v>
      </c>
      <c r="F6" s="7" t="s">
        <v>9</v>
      </c>
      <c r="I6" s="48" t="s">
        <v>45</v>
      </c>
      <c r="J6" s="58" t="s">
        <v>8</v>
      </c>
      <c r="K6" s="59" t="s">
        <v>9</v>
      </c>
    </row>
    <row r="7" spans="1:12" ht="15.75" customHeight="1" x14ac:dyDescent="0.35">
      <c r="B7" s="8" t="s">
        <v>10</v>
      </c>
      <c r="C7" s="9" t="s">
        <v>11</v>
      </c>
      <c r="D7" s="8">
        <v>0.8</v>
      </c>
      <c r="E7" s="11">
        <v>0.79993999999999998</v>
      </c>
      <c r="F7" s="10">
        <f>((E7-D7)/D7)*100</f>
        <v>-7.5000000000075007E-3</v>
      </c>
      <c r="G7" s="4" t="s">
        <v>4</v>
      </c>
      <c r="I7" s="10"/>
      <c r="J7" s="11"/>
      <c r="K7" s="10"/>
      <c r="L7" s="4" t="s">
        <v>4</v>
      </c>
    </row>
    <row r="8" spans="1:12" ht="15.75" customHeight="1" x14ac:dyDescent="0.35">
      <c r="B8" s="8" t="s">
        <v>10</v>
      </c>
      <c r="C8" s="9" t="s">
        <v>11</v>
      </c>
      <c r="D8" s="12">
        <v>0.85</v>
      </c>
      <c r="E8" s="13">
        <v>0.849993</v>
      </c>
      <c r="F8" s="16">
        <f t="shared" ref="F8:F70" si="0">((E8-D8)/D8)*100</f>
        <v>-8.2352941176226419E-4</v>
      </c>
      <c r="G8" s="4" t="s">
        <v>4</v>
      </c>
      <c r="I8" s="37"/>
      <c r="J8" s="13"/>
      <c r="K8" s="16"/>
      <c r="L8" s="4" t="s">
        <v>4</v>
      </c>
    </row>
    <row r="9" spans="1:12" ht="15.75" customHeight="1" x14ac:dyDescent="0.35">
      <c r="B9" s="8" t="s">
        <v>10</v>
      </c>
      <c r="C9" s="9" t="s">
        <v>11</v>
      </c>
      <c r="D9" s="8">
        <v>0.9</v>
      </c>
      <c r="E9" s="13">
        <v>0.89999300000000004</v>
      </c>
      <c r="F9" s="10">
        <f t="shared" si="0"/>
        <v>-7.7777777777547164E-4</v>
      </c>
      <c r="G9" s="4" t="s">
        <v>4</v>
      </c>
      <c r="I9" s="37"/>
      <c r="J9" s="13"/>
      <c r="K9" s="10"/>
      <c r="L9" s="4" t="s">
        <v>4</v>
      </c>
    </row>
    <row r="10" spans="1:12" ht="15" customHeight="1" x14ac:dyDescent="0.35">
      <c r="B10" s="8" t="s">
        <v>10</v>
      </c>
      <c r="C10" s="9" t="s">
        <v>11</v>
      </c>
      <c r="D10" s="12">
        <v>0.95</v>
      </c>
      <c r="E10" s="13">
        <v>0.94991999999999999</v>
      </c>
      <c r="F10" s="10">
        <f t="shared" si="0"/>
        <v>-8.4210526315756824E-3</v>
      </c>
      <c r="G10" s="4" t="s">
        <v>4</v>
      </c>
      <c r="I10" s="37"/>
      <c r="J10" s="13"/>
      <c r="K10" s="10"/>
      <c r="L10" s="4" t="s">
        <v>4</v>
      </c>
    </row>
    <row r="11" spans="1:12" ht="15" customHeight="1" x14ac:dyDescent="0.35">
      <c r="B11" s="8" t="s">
        <v>10</v>
      </c>
      <c r="C11" s="9" t="s">
        <v>11</v>
      </c>
      <c r="D11" s="8">
        <v>1</v>
      </c>
      <c r="E11" s="13">
        <v>1</v>
      </c>
      <c r="F11" s="10">
        <f t="shared" si="0"/>
        <v>0</v>
      </c>
      <c r="G11" s="4" t="s">
        <v>4</v>
      </c>
      <c r="I11" s="37"/>
      <c r="J11" s="13"/>
      <c r="K11" s="10"/>
      <c r="L11" s="4" t="s">
        <v>4</v>
      </c>
    </row>
    <row r="12" spans="1:12" ht="15.75" customHeight="1" x14ac:dyDescent="0.35">
      <c r="B12" s="8" t="s">
        <v>10</v>
      </c>
      <c r="C12" s="9" t="s">
        <v>11</v>
      </c>
      <c r="D12" s="12">
        <v>1.05</v>
      </c>
      <c r="E12" s="13">
        <v>0.95491999999999999</v>
      </c>
      <c r="F12" s="10">
        <f t="shared" si="0"/>
        <v>-9.0552380952380993</v>
      </c>
      <c r="G12" s="4"/>
      <c r="H12">
        <v>101000</v>
      </c>
      <c r="I12" s="39" t="s">
        <v>4</v>
      </c>
      <c r="J12" s="13">
        <v>1.0481</v>
      </c>
      <c r="K12" s="10">
        <f>((J12-D12)/D12)*100</f>
        <v>-0.18095238095238217</v>
      </c>
      <c r="L12" s="4" t="s">
        <v>4</v>
      </c>
    </row>
    <row r="13" spans="1:12" ht="15" customHeight="1" x14ac:dyDescent="0.35">
      <c r="B13" s="8" t="s">
        <v>10</v>
      </c>
      <c r="C13" s="9" t="s">
        <v>11</v>
      </c>
      <c r="D13" s="8">
        <v>1.1000000000000001</v>
      </c>
      <c r="E13" s="13">
        <v>1.1000000000000001</v>
      </c>
      <c r="F13" s="10">
        <f t="shared" si="0"/>
        <v>0</v>
      </c>
      <c r="G13" s="4" t="s">
        <v>4</v>
      </c>
      <c r="H13" s="35"/>
      <c r="I13" s="37"/>
      <c r="J13" s="13"/>
      <c r="K13" s="10"/>
      <c r="L13" s="4" t="s">
        <v>4</v>
      </c>
    </row>
    <row r="14" spans="1:12" ht="16.5" customHeight="1" x14ac:dyDescent="0.35">
      <c r="B14" s="8" t="s">
        <v>10</v>
      </c>
      <c r="C14" s="9" t="s">
        <v>11</v>
      </c>
      <c r="D14" s="12">
        <v>1.1499999999999999</v>
      </c>
      <c r="E14" s="13">
        <v>1.1499999999999999</v>
      </c>
      <c r="F14" s="10">
        <f t="shared" si="0"/>
        <v>0</v>
      </c>
      <c r="G14" s="4" t="s">
        <v>4</v>
      </c>
      <c r="I14" s="37"/>
      <c r="J14" s="13"/>
      <c r="K14" s="10"/>
      <c r="L14" s="4" t="s">
        <v>4</v>
      </c>
    </row>
    <row r="15" spans="1:12" ht="15" customHeight="1" x14ac:dyDescent="0.35">
      <c r="B15" s="8" t="s">
        <v>10</v>
      </c>
      <c r="C15" s="9" t="s">
        <v>11</v>
      </c>
      <c r="D15" s="8">
        <v>1.2</v>
      </c>
      <c r="E15" s="14">
        <v>1.2</v>
      </c>
      <c r="F15" s="10">
        <f t="shared" si="0"/>
        <v>0</v>
      </c>
      <c r="G15" s="4" t="s">
        <v>4</v>
      </c>
      <c r="I15" s="37"/>
      <c r="J15" s="14"/>
      <c r="K15" s="10"/>
      <c r="L15" s="4" t="s">
        <v>4</v>
      </c>
    </row>
    <row r="16" spans="1:12" ht="16.5" customHeight="1" x14ac:dyDescent="0.35">
      <c r="B16" s="8" t="s">
        <v>10</v>
      </c>
      <c r="C16" s="9" t="s">
        <v>11</v>
      </c>
      <c r="D16" s="15">
        <v>1.25</v>
      </c>
      <c r="E16" s="17">
        <v>1.25</v>
      </c>
      <c r="F16" s="10">
        <f t="shared" si="0"/>
        <v>0</v>
      </c>
      <c r="G16" s="4" t="s">
        <v>4</v>
      </c>
      <c r="I16" s="37"/>
      <c r="J16" s="17"/>
      <c r="K16" s="10"/>
      <c r="L16" s="4" t="s">
        <v>4</v>
      </c>
    </row>
    <row r="17" spans="2:12" ht="23.25" x14ac:dyDescent="0.35">
      <c r="B17" s="8" t="s">
        <v>10</v>
      </c>
      <c r="C17" s="9" t="s">
        <v>11</v>
      </c>
      <c r="D17" s="12">
        <v>1.3</v>
      </c>
      <c r="E17" s="9">
        <v>1.3</v>
      </c>
      <c r="F17" s="10">
        <f t="shared" si="0"/>
        <v>0</v>
      </c>
      <c r="G17" s="4" t="s">
        <v>4</v>
      </c>
      <c r="I17" s="37"/>
      <c r="J17" s="9"/>
      <c r="K17" s="10"/>
      <c r="L17" s="4" t="s">
        <v>4</v>
      </c>
    </row>
    <row r="18" spans="2:12" ht="23.25" x14ac:dyDescent="0.35">
      <c r="B18" s="8" t="s">
        <v>10</v>
      </c>
      <c r="C18" s="9" t="s">
        <v>11</v>
      </c>
      <c r="D18" s="12">
        <v>1.35</v>
      </c>
      <c r="E18" s="9">
        <v>1.35</v>
      </c>
      <c r="F18" s="10">
        <f t="shared" si="0"/>
        <v>0</v>
      </c>
      <c r="G18" s="4" t="s">
        <v>4</v>
      </c>
      <c r="I18" s="37"/>
      <c r="J18" s="9"/>
      <c r="K18" s="10"/>
      <c r="L18" s="4" t="s">
        <v>4</v>
      </c>
    </row>
    <row r="19" spans="2:12" ht="23.25" x14ac:dyDescent="0.35">
      <c r="B19" s="8" t="s">
        <v>10</v>
      </c>
      <c r="C19" s="9" t="s">
        <v>11</v>
      </c>
      <c r="D19" s="12">
        <v>1.4</v>
      </c>
      <c r="E19" s="12">
        <v>1.4</v>
      </c>
      <c r="F19" s="10">
        <f t="shared" si="0"/>
        <v>0</v>
      </c>
      <c r="G19" s="4" t="s">
        <v>4</v>
      </c>
      <c r="I19" s="37"/>
      <c r="J19" s="12"/>
      <c r="K19" s="10"/>
      <c r="L19" s="4" t="s">
        <v>4</v>
      </c>
    </row>
    <row r="20" spans="2:12" ht="23.25" x14ac:dyDescent="0.35">
      <c r="B20" s="8" t="s">
        <v>10</v>
      </c>
      <c r="C20" s="9" t="s">
        <v>11</v>
      </c>
      <c r="D20" s="12">
        <v>1.45</v>
      </c>
      <c r="E20" s="12">
        <v>1.45</v>
      </c>
      <c r="F20" s="10">
        <f t="shared" si="0"/>
        <v>0</v>
      </c>
      <c r="G20" s="4" t="s">
        <v>4</v>
      </c>
      <c r="I20" s="37"/>
      <c r="J20" s="12"/>
      <c r="K20" s="10"/>
      <c r="L20" s="4" t="s">
        <v>4</v>
      </c>
    </row>
    <row r="21" spans="2:12" ht="23.25" x14ac:dyDescent="0.35">
      <c r="B21" s="8" t="s">
        <v>10</v>
      </c>
      <c r="C21" s="9" t="s">
        <v>11</v>
      </c>
      <c r="D21" s="12">
        <v>1.5</v>
      </c>
      <c r="E21" s="12">
        <v>1.5</v>
      </c>
      <c r="F21" s="10">
        <f t="shared" si="0"/>
        <v>0</v>
      </c>
      <c r="G21" s="4" t="s">
        <v>4</v>
      </c>
      <c r="I21" s="37"/>
      <c r="J21" s="12"/>
      <c r="K21" s="10"/>
      <c r="L21" s="4" t="s">
        <v>4</v>
      </c>
    </row>
    <row r="22" spans="2:12" ht="23.25" x14ac:dyDescent="0.35">
      <c r="B22" s="8" t="s">
        <v>10</v>
      </c>
      <c r="C22" s="9" t="s">
        <v>11</v>
      </c>
      <c r="D22" s="12">
        <v>1.55</v>
      </c>
      <c r="E22" s="12">
        <v>1.55</v>
      </c>
      <c r="F22" s="10">
        <f t="shared" si="0"/>
        <v>0</v>
      </c>
      <c r="G22" s="4" t="s">
        <v>4</v>
      </c>
      <c r="I22" s="37"/>
      <c r="J22" s="12"/>
      <c r="K22" s="10"/>
      <c r="L22" s="4" t="s">
        <v>4</v>
      </c>
    </row>
    <row r="23" spans="2:12" ht="23.25" x14ac:dyDescent="0.35">
      <c r="B23" s="8" t="s">
        <v>10</v>
      </c>
      <c r="C23" s="9" t="s">
        <v>11</v>
      </c>
      <c r="D23" s="12">
        <v>1.6</v>
      </c>
      <c r="E23" s="12">
        <v>1.6</v>
      </c>
      <c r="F23" s="10">
        <f t="shared" si="0"/>
        <v>0</v>
      </c>
      <c r="G23" s="4" t="s">
        <v>4</v>
      </c>
      <c r="I23" s="37"/>
      <c r="J23" s="12"/>
      <c r="K23" s="10"/>
      <c r="L23" s="4" t="s">
        <v>4</v>
      </c>
    </row>
    <row r="24" spans="2:12" ht="23.25" x14ac:dyDescent="0.35">
      <c r="B24" s="8" t="s">
        <v>10</v>
      </c>
      <c r="C24" s="9" t="s">
        <v>11</v>
      </c>
      <c r="D24" s="12">
        <v>1.65</v>
      </c>
      <c r="E24" s="12">
        <v>1.65</v>
      </c>
      <c r="F24" s="10">
        <f t="shared" si="0"/>
        <v>0</v>
      </c>
      <c r="G24" s="4" t="s">
        <v>4</v>
      </c>
      <c r="I24" s="37"/>
      <c r="J24" s="12"/>
      <c r="K24" s="10"/>
      <c r="L24" s="4" t="s">
        <v>4</v>
      </c>
    </row>
    <row r="25" spans="2:12" ht="23.25" x14ac:dyDescent="0.35">
      <c r="B25" s="8" t="s">
        <v>10</v>
      </c>
      <c r="C25" s="9" t="s">
        <v>11</v>
      </c>
      <c r="D25" s="12">
        <v>1.7</v>
      </c>
      <c r="E25" s="12">
        <v>1.7</v>
      </c>
      <c r="F25" s="10">
        <f t="shared" si="0"/>
        <v>0</v>
      </c>
      <c r="G25" s="4" t="s">
        <v>4</v>
      </c>
      <c r="I25" s="37"/>
      <c r="J25" s="12"/>
      <c r="K25" s="10"/>
      <c r="L25" s="4" t="s">
        <v>4</v>
      </c>
    </row>
    <row r="26" spans="2:12" ht="23.25" x14ac:dyDescent="0.35">
      <c r="B26" s="8" t="s">
        <v>10</v>
      </c>
      <c r="C26" s="9" t="s">
        <v>11</v>
      </c>
      <c r="D26" s="12">
        <v>1.75</v>
      </c>
      <c r="E26" s="12">
        <v>1.75</v>
      </c>
      <c r="F26" s="10">
        <f t="shared" si="0"/>
        <v>0</v>
      </c>
      <c r="G26" s="4" t="s">
        <v>4</v>
      </c>
      <c r="I26" s="37"/>
      <c r="J26" s="12"/>
      <c r="K26" s="10"/>
      <c r="L26" s="4" t="s">
        <v>4</v>
      </c>
    </row>
    <row r="27" spans="2:12" ht="23.25" x14ac:dyDescent="0.35">
      <c r="B27" s="8" t="s">
        <v>10</v>
      </c>
      <c r="C27" s="9" t="s">
        <v>11</v>
      </c>
      <c r="D27" s="12">
        <v>1.8</v>
      </c>
      <c r="E27" s="12">
        <v>1.8</v>
      </c>
      <c r="F27" s="10">
        <f t="shared" si="0"/>
        <v>0</v>
      </c>
      <c r="G27" s="4" t="s">
        <v>4</v>
      </c>
      <c r="I27" s="37"/>
      <c r="J27" s="12"/>
      <c r="K27" s="10"/>
      <c r="L27" s="4" t="s">
        <v>4</v>
      </c>
    </row>
    <row r="28" spans="2:12" ht="23.25" x14ac:dyDescent="0.35">
      <c r="B28" s="8" t="s">
        <v>10</v>
      </c>
      <c r="C28" s="9" t="s">
        <v>11</v>
      </c>
      <c r="D28" s="12">
        <v>1.85</v>
      </c>
      <c r="E28" s="12">
        <v>1.85</v>
      </c>
      <c r="F28" s="10">
        <f t="shared" si="0"/>
        <v>0</v>
      </c>
      <c r="G28" s="4" t="s">
        <v>4</v>
      </c>
      <c r="I28" s="37"/>
      <c r="J28" s="12"/>
      <c r="K28" s="10"/>
      <c r="L28" s="4" t="s">
        <v>4</v>
      </c>
    </row>
    <row r="29" spans="2:12" ht="23.25" x14ac:dyDescent="0.35">
      <c r="B29" s="8" t="s">
        <v>10</v>
      </c>
      <c r="C29" s="9" t="s">
        <v>11</v>
      </c>
      <c r="D29" s="12">
        <v>1.9</v>
      </c>
      <c r="E29" s="12">
        <v>1.9</v>
      </c>
      <c r="F29" s="10">
        <f t="shared" si="0"/>
        <v>0</v>
      </c>
      <c r="G29" s="4" t="s">
        <v>4</v>
      </c>
      <c r="I29" s="37"/>
      <c r="J29" s="12"/>
      <c r="K29" s="10"/>
      <c r="L29" s="4" t="s">
        <v>4</v>
      </c>
    </row>
    <row r="30" spans="2:12" ht="23.25" x14ac:dyDescent="0.35">
      <c r="B30" s="8" t="s">
        <v>10</v>
      </c>
      <c r="C30" s="9" t="s">
        <v>11</v>
      </c>
      <c r="D30" s="12">
        <v>1.95</v>
      </c>
      <c r="E30" s="12">
        <v>1.95</v>
      </c>
      <c r="F30" s="10">
        <f t="shared" si="0"/>
        <v>0</v>
      </c>
      <c r="G30" s="4" t="s">
        <v>4</v>
      </c>
      <c r="I30" s="37"/>
      <c r="J30" s="12"/>
      <c r="K30" s="10"/>
      <c r="L30" s="4" t="s">
        <v>4</v>
      </c>
    </row>
    <row r="31" spans="2:12" ht="23.25" x14ac:dyDescent="0.35">
      <c r="B31" s="8" t="s">
        <v>10</v>
      </c>
      <c r="C31" s="9" t="s">
        <v>11</v>
      </c>
      <c r="D31" s="12">
        <v>2</v>
      </c>
      <c r="E31" s="12">
        <v>2</v>
      </c>
      <c r="F31" s="10">
        <f t="shared" si="0"/>
        <v>0</v>
      </c>
      <c r="G31" s="4" t="s">
        <v>4</v>
      </c>
      <c r="I31" s="37"/>
      <c r="J31" s="12"/>
      <c r="K31" s="10"/>
      <c r="L31" s="4" t="s">
        <v>4</v>
      </c>
    </row>
    <row r="32" spans="2:12" ht="23.25" x14ac:dyDescent="0.35">
      <c r="B32" s="8" t="s">
        <v>10</v>
      </c>
      <c r="C32" s="9" t="s">
        <v>11</v>
      </c>
      <c r="D32" s="12">
        <v>2.0499999999999998</v>
      </c>
      <c r="E32" s="12">
        <v>2.0499999999999998</v>
      </c>
      <c r="F32" s="10">
        <f t="shared" si="0"/>
        <v>0</v>
      </c>
      <c r="G32" s="4" t="s">
        <v>4</v>
      </c>
      <c r="I32" s="37"/>
      <c r="J32" s="12"/>
      <c r="K32" s="10"/>
      <c r="L32" s="4" t="s">
        <v>4</v>
      </c>
    </row>
    <row r="33" spans="2:12" ht="23.25" x14ac:dyDescent="0.35">
      <c r="B33" s="8" t="s">
        <v>10</v>
      </c>
      <c r="C33" s="9" t="s">
        <v>11</v>
      </c>
      <c r="D33" s="12">
        <v>2.1</v>
      </c>
      <c r="E33" s="12">
        <v>1.9034</v>
      </c>
      <c r="F33" s="10">
        <f t="shared" si="0"/>
        <v>-9.3619047619047677</v>
      </c>
      <c r="G33" s="4"/>
      <c r="H33" s="36" t="s">
        <v>44</v>
      </c>
      <c r="I33" s="39" t="s">
        <v>4</v>
      </c>
      <c r="J33" s="12">
        <v>2.1006</v>
      </c>
      <c r="K33" s="10">
        <f>((J33-D33)/D33)*100</f>
        <v>2.8571428571425424E-2</v>
      </c>
      <c r="L33" s="4" t="s">
        <v>4</v>
      </c>
    </row>
    <row r="34" spans="2:12" ht="23.25" x14ac:dyDescent="0.35">
      <c r="B34" s="8" t="s">
        <v>10</v>
      </c>
      <c r="C34" s="9" t="s">
        <v>11</v>
      </c>
      <c r="D34" s="12">
        <v>2.15</v>
      </c>
      <c r="E34" s="12">
        <v>2.15</v>
      </c>
      <c r="F34" s="10">
        <f t="shared" si="0"/>
        <v>0</v>
      </c>
      <c r="G34" s="4" t="s">
        <v>4</v>
      </c>
      <c r="I34" s="37"/>
      <c r="J34" s="12"/>
      <c r="K34" s="10"/>
      <c r="L34" s="4" t="s">
        <v>4</v>
      </c>
    </row>
    <row r="35" spans="2:12" ht="23.25" x14ac:dyDescent="0.35">
      <c r="B35" s="8" t="s">
        <v>10</v>
      </c>
      <c r="C35" s="9" t="s">
        <v>11</v>
      </c>
      <c r="D35" s="12">
        <v>2.2000000000000002</v>
      </c>
      <c r="E35" s="12">
        <v>2.2000000000000002</v>
      </c>
      <c r="F35" s="10">
        <f t="shared" si="0"/>
        <v>0</v>
      </c>
      <c r="G35" s="4" t="s">
        <v>4</v>
      </c>
      <c r="I35" s="37"/>
      <c r="J35" s="12"/>
      <c r="K35" s="10"/>
      <c r="L35" s="4" t="s">
        <v>4</v>
      </c>
    </row>
    <row r="36" spans="2:12" ht="23.25" x14ac:dyDescent="0.35">
      <c r="B36" s="8" t="s">
        <v>10</v>
      </c>
      <c r="C36" s="9" t="s">
        <v>11</v>
      </c>
      <c r="D36" s="12">
        <v>2.25</v>
      </c>
      <c r="E36" s="12">
        <v>2.25</v>
      </c>
      <c r="F36" s="10">
        <f t="shared" si="0"/>
        <v>0</v>
      </c>
      <c r="G36" s="4" t="s">
        <v>4</v>
      </c>
      <c r="I36" s="37"/>
      <c r="J36" s="12"/>
      <c r="K36" s="10"/>
      <c r="L36" s="4" t="s">
        <v>4</v>
      </c>
    </row>
    <row r="37" spans="2:12" ht="23.25" x14ac:dyDescent="0.35">
      <c r="B37" s="8" t="s">
        <v>10</v>
      </c>
      <c r="C37" s="9" t="s">
        <v>11</v>
      </c>
      <c r="D37" s="12">
        <v>2.2999999999999998</v>
      </c>
      <c r="E37" s="12">
        <v>2.2999999999999998</v>
      </c>
      <c r="F37" s="10">
        <f t="shared" si="0"/>
        <v>0</v>
      </c>
      <c r="G37" s="4" t="s">
        <v>4</v>
      </c>
      <c r="I37" s="38"/>
      <c r="J37" s="12"/>
      <c r="K37" s="10"/>
      <c r="L37" s="4" t="s">
        <v>4</v>
      </c>
    </row>
    <row r="38" spans="2:12" ht="46.5" customHeight="1" x14ac:dyDescent="0.35">
      <c r="B38" s="8" t="s">
        <v>10</v>
      </c>
      <c r="C38" s="9" t="s">
        <v>11</v>
      </c>
      <c r="D38" s="12">
        <v>2.35</v>
      </c>
      <c r="E38" s="12">
        <v>2.35</v>
      </c>
      <c r="F38" s="10">
        <f t="shared" si="0"/>
        <v>0</v>
      </c>
      <c r="G38" s="4"/>
      <c r="H38" s="61" t="s">
        <v>46</v>
      </c>
      <c r="I38" s="61"/>
      <c r="J38" s="12">
        <v>2.3506</v>
      </c>
      <c r="K38" s="10">
        <f>((J38-D38)/D38)*100</f>
        <v>2.5531914893614206E-2</v>
      </c>
      <c r="L38" s="4" t="s">
        <v>4</v>
      </c>
    </row>
    <row r="39" spans="2:12" ht="23.25" x14ac:dyDescent="0.35">
      <c r="B39" s="8" t="s">
        <v>10</v>
      </c>
      <c r="C39" s="9" t="s">
        <v>11</v>
      </c>
      <c r="D39" s="12">
        <v>2.4</v>
      </c>
      <c r="E39" s="12">
        <v>2.4</v>
      </c>
      <c r="F39" s="10">
        <f t="shared" si="0"/>
        <v>0</v>
      </c>
      <c r="G39" s="4" t="s">
        <v>4</v>
      </c>
      <c r="I39" s="10"/>
      <c r="J39" s="12"/>
      <c r="K39" s="10"/>
      <c r="L39" s="4" t="s">
        <v>4</v>
      </c>
    </row>
    <row r="40" spans="2:12" ht="23.25" x14ac:dyDescent="0.35">
      <c r="B40" s="8" t="s">
        <v>10</v>
      </c>
      <c r="C40" s="9" t="s">
        <v>11</v>
      </c>
      <c r="D40" s="12">
        <v>2.4500000000000002</v>
      </c>
      <c r="E40" s="12">
        <v>2.4500000000000002</v>
      </c>
      <c r="F40" s="10">
        <f t="shared" si="0"/>
        <v>0</v>
      </c>
      <c r="G40" s="4" t="s">
        <v>4</v>
      </c>
      <c r="I40" s="37"/>
      <c r="J40" s="12"/>
      <c r="K40" s="10"/>
      <c r="L40" s="4" t="s">
        <v>4</v>
      </c>
    </row>
    <row r="41" spans="2:12" ht="23.25" x14ac:dyDescent="0.35">
      <c r="B41" s="8" t="s">
        <v>10</v>
      </c>
      <c r="C41" s="9" t="s">
        <v>11</v>
      </c>
      <c r="D41" s="12">
        <v>2.5</v>
      </c>
      <c r="E41" s="12">
        <v>2.5</v>
      </c>
      <c r="F41" s="10">
        <f t="shared" si="0"/>
        <v>0</v>
      </c>
      <c r="G41" s="4" t="s">
        <v>4</v>
      </c>
      <c r="I41" s="37"/>
      <c r="J41" s="12"/>
      <c r="K41" s="10"/>
      <c r="L41" s="4" t="s">
        <v>4</v>
      </c>
    </row>
    <row r="42" spans="2:12" ht="23.25" x14ac:dyDescent="0.35">
      <c r="B42" s="8" t="s">
        <v>10</v>
      </c>
      <c r="C42" s="9" t="s">
        <v>11</v>
      </c>
      <c r="D42" s="12">
        <v>2.5499999999999998</v>
      </c>
      <c r="E42" s="12">
        <v>2.5499999999999998</v>
      </c>
      <c r="F42" s="10">
        <f t="shared" si="0"/>
        <v>0</v>
      </c>
      <c r="G42" s="4" t="s">
        <v>4</v>
      </c>
      <c r="I42" s="37"/>
      <c r="J42" s="12"/>
      <c r="K42" s="10"/>
      <c r="L42" s="4" t="s">
        <v>4</v>
      </c>
    </row>
    <row r="43" spans="2:12" ht="23.25" x14ac:dyDescent="0.35">
      <c r="B43" s="8" t="s">
        <v>10</v>
      </c>
      <c r="C43" s="9" t="s">
        <v>11</v>
      </c>
      <c r="D43" s="12">
        <v>2.6</v>
      </c>
      <c r="E43" s="12">
        <v>2.6</v>
      </c>
      <c r="F43" s="10">
        <f t="shared" si="0"/>
        <v>0</v>
      </c>
      <c r="G43" s="4" t="s">
        <v>4</v>
      </c>
      <c r="I43" s="37"/>
      <c r="J43" s="12"/>
      <c r="K43" s="10"/>
      <c r="L43" s="4" t="s">
        <v>4</v>
      </c>
    </row>
    <row r="44" spans="2:12" ht="23.25" x14ac:dyDescent="0.35">
      <c r="B44" s="8" t="s">
        <v>10</v>
      </c>
      <c r="C44" s="9" t="s">
        <v>11</v>
      </c>
      <c r="D44" s="12">
        <v>2.65</v>
      </c>
      <c r="E44" s="12">
        <v>2.65</v>
      </c>
      <c r="F44" s="10">
        <f t="shared" si="0"/>
        <v>0</v>
      </c>
      <c r="G44" s="4" t="s">
        <v>4</v>
      </c>
      <c r="I44" s="37"/>
      <c r="J44" s="12"/>
      <c r="K44" s="10"/>
      <c r="L44" s="4" t="s">
        <v>4</v>
      </c>
    </row>
    <row r="45" spans="2:12" ht="23.25" x14ac:dyDescent="0.35">
      <c r="B45" s="8" t="s">
        <v>10</v>
      </c>
      <c r="C45" s="9" t="s">
        <v>11</v>
      </c>
      <c r="D45" s="12">
        <v>2.7</v>
      </c>
      <c r="E45" s="12">
        <v>2.4459</v>
      </c>
      <c r="F45" s="10">
        <f t="shared" si="0"/>
        <v>-9.4111111111111185</v>
      </c>
      <c r="G45" s="4"/>
      <c r="H45" s="36" t="s">
        <v>43</v>
      </c>
      <c r="I45" s="39" t="s">
        <v>4</v>
      </c>
      <c r="J45" s="12">
        <v>2.7004000000000001</v>
      </c>
      <c r="K45" s="10">
        <f>((J45-D45)/D45)*100</f>
        <v>1.4814814814813183E-2</v>
      </c>
      <c r="L45" s="4" t="s">
        <v>4</v>
      </c>
    </row>
    <row r="46" spans="2:12" ht="23.25" x14ac:dyDescent="0.35">
      <c r="B46" s="8" t="s">
        <v>10</v>
      </c>
      <c r="C46" s="9" t="s">
        <v>11</v>
      </c>
      <c r="D46" s="12">
        <v>2.75</v>
      </c>
      <c r="E46" s="12">
        <v>2.75</v>
      </c>
      <c r="F46" s="10">
        <f t="shared" si="0"/>
        <v>0</v>
      </c>
      <c r="G46" s="4" t="s">
        <v>4</v>
      </c>
      <c r="I46" s="37"/>
      <c r="J46" s="12"/>
      <c r="K46" s="10"/>
      <c r="L46" s="4" t="s">
        <v>4</v>
      </c>
    </row>
    <row r="47" spans="2:12" ht="23.25" x14ac:dyDescent="0.35">
      <c r="B47" s="8" t="s">
        <v>10</v>
      </c>
      <c r="C47" s="9" t="s">
        <v>11</v>
      </c>
      <c r="D47" s="12">
        <v>2.8</v>
      </c>
      <c r="E47" s="12">
        <v>2.8</v>
      </c>
      <c r="F47" s="10">
        <f t="shared" si="0"/>
        <v>0</v>
      </c>
      <c r="G47" s="4" t="s">
        <v>4</v>
      </c>
      <c r="I47" s="37"/>
      <c r="J47" s="12"/>
      <c r="K47" s="10"/>
      <c r="L47" s="4" t="s">
        <v>4</v>
      </c>
    </row>
    <row r="48" spans="2:12" ht="23.25" x14ac:dyDescent="0.35">
      <c r="B48" s="8" t="s">
        <v>10</v>
      </c>
      <c r="C48" s="9" t="s">
        <v>11</v>
      </c>
      <c r="D48" s="12">
        <v>2.85</v>
      </c>
      <c r="E48" s="12">
        <v>2.85</v>
      </c>
      <c r="F48" s="10">
        <f t="shared" si="0"/>
        <v>0</v>
      </c>
      <c r="G48" s="4" t="s">
        <v>4</v>
      </c>
      <c r="I48" s="37"/>
      <c r="J48" s="12"/>
      <c r="K48" s="10"/>
      <c r="L48" s="4" t="s">
        <v>4</v>
      </c>
    </row>
    <row r="49" spans="1:12" ht="23.25" x14ac:dyDescent="0.35">
      <c r="B49" s="8" t="s">
        <v>10</v>
      </c>
      <c r="C49" s="9" t="s">
        <v>11</v>
      </c>
      <c r="D49" s="12">
        <v>2.9</v>
      </c>
      <c r="E49" s="12">
        <v>2.9</v>
      </c>
      <c r="F49" s="10">
        <f t="shared" si="0"/>
        <v>0</v>
      </c>
      <c r="G49" s="4" t="s">
        <v>4</v>
      </c>
      <c r="I49" s="37"/>
      <c r="J49" s="12"/>
      <c r="K49" s="10"/>
      <c r="L49" s="4" t="s">
        <v>4</v>
      </c>
    </row>
    <row r="50" spans="1:12" ht="23.25" x14ac:dyDescent="0.35">
      <c r="B50" s="8" t="s">
        <v>10</v>
      </c>
      <c r="C50" s="9" t="s">
        <v>11</v>
      </c>
      <c r="D50" s="12">
        <v>2.95</v>
      </c>
      <c r="E50" s="12">
        <v>2.95</v>
      </c>
      <c r="F50" s="10">
        <f t="shared" si="0"/>
        <v>0</v>
      </c>
      <c r="G50" s="4" t="s">
        <v>4</v>
      </c>
      <c r="I50" s="37"/>
      <c r="J50" s="12"/>
      <c r="K50" s="10"/>
      <c r="L50" s="4" t="s">
        <v>4</v>
      </c>
    </row>
    <row r="51" spans="1:12" ht="23.25" x14ac:dyDescent="0.35">
      <c r="B51" s="8" t="s">
        <v>10</v>
      </c>
      <c r="C51" s="9" t="s">
        <v>11</v>
      </c>
      <c r="D51" s="12">
        <v>3</v>
      </c>
      <c r="E51" s="12">
        <v>3</v>
      </c>
      <c r="F51" s="10">
        <f t="shared" si="0"/>
        <v>0</v>
      </c>
      <c r="G51" s="4" t="s">
        <v>4</v>
      </c>
      <c r="I51" s="37"/>
      <c r="J51" s="12"/>
      <c r="K51" s="10"/>
      <c r="L51" s="4" t="s">
        <v>4</v>
      </c>
    </row>
    <row r="52" spans="1:12" ht="23.25" x14ac:dyDescent="0.35">
      <c r="B52" s="8" t="s">
        <v>10</v>
      </c>
      <c r="C52" s="9" t="s">
        <v>11</v>
      </c>
      <c r="D52" s="12">
        <v>3.05</v>
      </c>
      <c r="E52" s="12">
        <v>3.05</v>
      </c>
      <c r="F52" s="10">
        <f t="shared" si="0"/>
        <v>0</v>
      </c>
      <c r="G52" s="4" t="s">
        <v>4</v>
      </c>
      <c r="I52" s="37"/>
      <c r="J52" s="12"/>
      <c r="K52" s="10"/>
      <c r="L52" s="4" t="s">
        <v>4</v>
      </c>
    </row>
    <row r="53" spans="1:12" ht="23.25" x14ac:dyDescent="0.35">
      <c r="B53" s="8" t="s">
        <v>10</v>
      </c>
      <c r="C53" s="9" t="s">
        <v>11</v>
      </c>
      <c r="D53" s="12">
        <v>3.1</v>
      </c>
      <c r="E53" s="12">
        <v>3.1</v>
      </c>
      <c r="F53" s="10">
        <f t="shared" si="0"/>
        <v>0</v>
      </c>
      <c r="G53" s="4" t="s">
        <v>4</v>
      </c>
      <c r="I53" s="37"/>
      <c r="J53" s="12"/>
      <c r="K53" s="10"/>
      <c r="L53" s="4" t="s">
        <v>4</v>
      </c>
    </row>
    <row r="54" spans="1:12" ht="23.25" x14ac:dyDescent="0.35">
      <c r="B54" s="8" t="s">
        <v>10</v>
      </c>
      <c r="C54" s="9" t="s">
        <v>11</v>
      </c>
      <c r="D54" s="12">
        <v>3.15</v>
      </c>
      <c r="E54" s="12">
        <v>3.15</v>
      </c>
      <c r="F54" s="10">
        <f t="shared" si="0"/>
        <v>0</v>
      </c>
      <c r="G54" s="4" t="s">
        <v>4</v>
      </c>
      <c r="I54" s="37"/>
      <c r="J54" s="12"/>
      <c r="K54" s="10"/>
      <c r="L54" s="4" t="s">
        <v>4</v>
      </c>
    </row>
    <row r="55" spans="1:12" ht="23.25" x14ac:dyDescent="0.35">
      <c r="B55" s="8" t="s">
        <v>10</v>
      </c>
      <c r="C55" s="9" t="s">
        <v>11</v>
      </c>
      <c r="D55" s="12">
        <v>3.2</v>
      </c>
      <c r="E55" s="12">
        <v>3.2</v>
      </c>
      <c r="F55" s="10">
        <f t="shared" si="0"/>
        <v>0</v>
      </c>
      <c r="G55" s="4" t="s">
        <v>4</v>
      </c>
      <c r="I55" s="37"/>
      <c r="J55" s="12"/>
      <c r="K55" s="10"/>
      <c r="L55" s="4" t="s">
        <v>4</v>
      </c>
    </row>
    <row r="56" spans="1:12" ht="23.25" x14ac:dyDescent="0.35">
      <c r="A56" s="41"/>
      <c r="B56" s="42" t="s">
        <v>10</v>
      </c>
      <c r="C56" s="43" t="s">
        <v>11</v>
      </c>
      <c r="D56" s="44">
        <v>3.25</v>
      </c>
      <c r="E56" s="44">
        <v>2.9428999999999998</v>
      </c>
      <c r="F56" s="45">
        <f t="shared" si="0"/>
        <v>-9.4492307692307733</v>
      </c>
      <c r="G56" s="46"/>
      <c r="H56" s="41">
        <v>100011</v>
      </c>
      <c r="I56" s="47"/>
      <c r="J56" s="44">
        <v>3.2504</v>
      </c>
      <c r="K56" s="10">
        <f>((J56-D56)/D56)*100</f>
        <v>1.2307692307690951E-2</v>
      </c>
      <c r="L56" s="4" t="s">
        <v>4</v>
      </c>
    </row>
    <row r="57" spans="1:12" ht="23.25" x14ac:dyDescent="0.35">
      <c r="B57" s="8" t="s">
        <v>10</v>
      </c>
      <c r="C57" s="9" t="s">
        <v>11</v>
      </c>
      <c r="D57" s="12">
        <v>3.3</v>
      </c>
      <c r="E57" s="12">
        <v>3.3</v>
      </c>
      <c r="F57" s="10">
        <f t="shared" si="0"/>
        <v>0</v>
      </c>
      <c r="G57" s="4" t="s">
        <v>4</v>
      </c>
      <c r="I57" s="37"/>
      <c r="J57" s="12"/>
      <c r="K57" s="10"/>
      <c r="L57" s="4" t="s">
        <v>4</v>
      </c>
    </row>
    <row r="58" spans="1:12" ht="23.25" x14ac:dyDescent="0.35">
      <c r="B58" s="8" t="s">
        <v>10</v>
      </c>
      <c r="C58" s="9" t="s">
        <v>11</v>
      </c>
      <c r="D58" s="12">
        <v>3.35</v>
      </c>
      <c r="E58" s="12">
        <v>3.35</v>
      </c>
      <c r="F58" s="10">
        <f t="shared" si="0"/>
        <v>0</v>
      </c>
      <c r="G58" s="4" t="s">
        <v>4</v>
      </c>
      <c r="I58" s="37"/>
      <c r="J58" s="12"/>
      <c r="K58" s="10"/>
      <c r="L58" s="4" t="s">
        <v>4</v>
      </c>
    </row>
    <row r="59" spans="1:12" ht="23.25" x14ac:dyDescent="0.35">
      <c r="B59" s="8" t="s">
        <v>10</v>
      </c>
      <c r="C59" s="9" t="s">
        <v>11</v>
      </c>
      <c r="D59" s="12">
        <v>3.4</v>
      </c>
      <c r="E59" s="12">
        <v>3.4</v>
      </c>
      <c r="F59" s="10">
        <f t="shared" si="0"/>
        <v>0</v>
      </c>
      <c r="G59" s="4" t="s">
        <v>4</v>
      </c>
      <c r="I59" s="37"/>
      <c r="J59" s="12"/>
      <c r="K59" s="10"/>
      <c r="L59" s="4" t="s">
        <v>4</v>
      </c>
    </row>
    <row r="60" spans="1:12" ht="23.25" x14ac:dyDescent="0.35">
      <c r="B60" s="8" t="s">
        <v>10</v>
      </c>
      <c r="C60" s="9" t="s">
        <v>11</v>
      </c>
      <c r="D60" s="12">
        <v>3.45</v>
      </c>
      <c r="E60" s="12">
        <v>3.45</v>
      </c>
      <c r="F60" s="10">
        <f t="shared" si="0"/>
        <v>0</v>
      </c>
      <c r="G60" s="4" t="s">
        <v>4</v>
      </c>
      <c r="I60" s="37"/>
      <c r="J60" s="12"/>
      <c r="K60" s="10"/>
      <c r="L60" s="4" t="s">
        <v>4</v>
      </c>
    </row>
    <row r="61" spans="1:12" ht="23.25" x14ac:dyDescent="0.35">
      <c r="B61" s="8" t="s">
        <v>10</v>
      </c>
      <c r="C61" s="9" t="s">
        <v>11</v>
      </c>
      <c r="D61" s="12">
        <v>3.5</v>
      </c>
      <c r="E61" s="12">
        <v>3.5</v>
      </c>
      <c r="F61" s="10">
        <f t="shared" si="0"/>
        <v>0</v>
      </c>
      <c r="G61" s="4" t="s">
        <v>4</v>
      </c>
      <c r="I61" s="37"/>
      <c r="J61" s="12"/>
      <c r="K61" s="10"/>
      <c r="L61" s="4" t="s">
        <v>4</v>
      </c>
    </row>
    <row r="62" spans="1:12" ht="23.25" x14ac:dyDescent="0.35">
      <c r="B62" s="8" t="s">
        <v>10</v>
      </c>
      <c r="C62" s="9" t="s">
        <v>11</v>
      </c>
      <c r="D62" s="12">
        <v>3.55</v>
      </c>
      <c r="E62" s="12">
        <v>3.55</v>
      </c>
      <c r="F62" s="10">
        <f t="shared" si="0"/>
        <v>0</v>
      </c>
      <c r="G62" s="4" t="s">
        <v>4</v>
      </c>
      <c r="I62" s="37"/>
      <c r="J62" s="12"/>
      <c r="K62" s="10"/>
      <c r="L62" s="4" t="s">
        <v>4</v>
      </c>
    </row>
    <row r="63" spans="1:12" ht="23.25" x14ac:dyDescent="0.35">
      <c r="B63" s="8" t="s">
        <v>10</v>
      </c>
      <c r="C63" s="9" t="s">
        <v>11</v>
      </c>
      <c r="D63" s="12">
        <v>3.6</v>
      </c>
      <c r="E63" s="12">
        <v>3.6</v>
      </c>
      <c r="F63" s="10">
        <f t="shared" si="0"/>
        <v>0</v>
      </c>
      <c r="G63" s="4" t="s">
        <v>4</v>
      </c>
      <c r="I63" s="37"/>
      <c r="J63" s="12"/>
      <c r="K63" s="10"/>
      <c r="L63" s="4" t="s">
        <v>4</v>
      </c>
    </row>
    <row r="64" spans="1:12" ht="23.25" x14ac:dyDescent="0.35">
      <c r="B64" s="8" t="s">
        <v>10</v>
      </c>
      <c r="C64" s="9" t="s">
        <v>11</v>
      </c>
      <c r="D64" s="12">
        <v>3.65</v>
      </c>
      <c r="E64" s="12">
        <v>3.3045</v>
      </c>
      <c r="F64" s="10">
        <f t="shared" si="0"/>
        <v>-9.4657534246575317</v>
      </c>
      <c r="G64" s="4"/>
      <c r="H64">
        <v>100111</v>
      </c>
      <c r="I64" s="39" t="s">
        <v>4</v>
      </c>
      <c r="J64" s="12">
        <v>3.6505000000000001</v>
      </c>
      <c r="K64" s="10">
        <f>((J64-D64)/D64)*100</f>
        <v>1.3698630136990875E-2</v>
      </c>
      <c r="L64" s="4" t="s">
        <v>4</v>
      </c>
    </row>
    <row r="65" spans="2:12" ht="23.25" x14ac:dyDescent="0.35">
      <c r="B65" s="8" t="s">
        <v>10</v>
      </c>
      <c r="C65" s="9" t="s">
        <v>11</v>
      </c>
      <c r="D65" s="12">
        <v>3.7</v>
      </c>
      <c r="E65" s="12">
        <v>3.7004000000000001</v>
      </c>
      <c r="F65" s="10">
        <f t="shared" si="0"/>
        <v>1.081081081080962E-2</v>
      </c>
      <c r="G65" s="4" t="s">
        <v>4</v>
      </c>
      <c r="I65" s="37"/>
      <c r="J65" s="12"/>
      <c r="K65" s="10"/>
      <c r="L65" s="4" t="s">
        <v>4</v>
      </c>
    </row>
    <row r="66" spans="2:12" ht="23.25" x14ac:dyDescent="0.35">
      <c r="B66" s="8" t="s">
        <v>10</v>
      </c>
      <c r="C66" s="9" t="s">
        <v>11</v>
      </c>
      <c r="D66" s="12">
        <v>3.75</v>
      </c>
      <c r="E66" s="12">
        <v>3.75</v>
      </c>
      <c r="F66" s="10">
        <f t="shared" si="0"/>
        <v>0</v>
      </c>
      <c r="G66" s="4" t="s">
        <v>4</v>
      </c>
      <c r="I66" s="37"/>
      <c r="J66" s="12"/>
      <c r="K66" s="10"/>
      <c r="L66" s="4" t="s">
        <v>4</v>
      </c>
    </row>
    <row r="67" spans="2:12" ht="23.25" x14ac:dyDescent="0.35">
      <c r="B67" s="8" t="s">
        <v>10</v>
      </c>
      <c r="C67" s="9" t="s">
        <v>11</v>
      </c>
      <c r="D67" s="12">
        <v>3.8</v>
      </c>
      <c r="E67" s="12">
        <v>3.4401000000000002</v>
      </c>
      <c r="F67" s="10">
        <f t="shared" si="0"/>
        <v>-9.4710526315789387</v>
      </c>
      <c r="G67" s="4"/>
      <c r="H67" s="36" t="s">
        <v>42</v>
      </c>
      <c r="I67" s="39" t="s">
        <v>4</v>
      </c>
      <c r="J67" s="12">
        <v>3.8003999999999998</v>
      </c>
      <c r="K67" s="10">
        <f>((J67-D67)/D67)*100</f>
        <v>1.0526315789472527E-2</v>
      </c>
      <c r="L67" s="4" t="s">
        <v>4</v>
      </c>
    </row>
    <row r="68" spans="2:12" ht="23.25" x14ac:dyDescent="0.35">
      <c r="B68" s="8" t="s">
        <v>10</v>
      </c>
      <c r="C68" s="9" t="s">
        <v>11</v>
      </c>
      <c r="D68" s="12">
        <v>3.85</v>
      </c>
      <c r="E68" s="12">
        <v>3.85</v>
      </c>
      <c r="F68" s="10">
        <f t="shared" si="0"/>
        <v>0</v>
      </c>
      <c r="G68" s="4" t="s">
        <v>4</v>
      </c>
      <c r="I68" s="37"/>
      <c r="J68" s="12"/>
      <c r="K68" s="10"/>
      <c r="L68" s="4" t="s">
        <v>4</v>
      </c>
    </row>
    <row r="69" spans="2:12" ht="23.25" x14ac:dyDescent="0.35">
      <c r="B69" s="8" t="s">
        <v>10</v>
      </c>
      <c r="C69" s="9" t="s">
        <v>11</v>
      </c>
      <c r="D69" s="12">
        <v>3.9</v>
      </c>
      <c r="E69" s="12">
        <v>3.9</v>
      </c>
      <c r="F69" s="10">
        <f t="shared" si="0"/>
        <v>0</v>
      </c>
      <c r="G69" s="4" t="s">
        <v>4</v>
      </c>
      <c r="I69" s="37"/>
      <c r="J69" s="12"/>
      <c r="K69" s="10"/>
      <c r="L69" s="4" t="s">
        <v>4</v>
      </c>
    </row>
    <row r="70" spans="2:12" ht="23.25" x14ac:dyDescent="0.35">
      <c r="B70" s="8" t="s">
        <v>10</v>
      </c>
      <c r="C70" s="9" t="s">
        <v>11</v>
      </c>
      <c r="D70" s="12">
        <v>3.95</v>
      </c>
      <c r="E70" s="12">
        <v>3.5754999999999999</v>
      </c>
      <c r="F70" s="10">
        <f t="shared" si="0"/>
        <v>-9.481012658227856</v>
      </c>
      <c r="G70" s="4"/>
      <c r="H70">
        <v>111111</v>
      </c>
      <c r="I70" s="39" t="s">
        <v>4</v>
      </c>
      <c r="J70" s="12">
        <v>3.9504000000000001</v>
      </c>
      <c r="K70" s="10">
        <f>((J70-D70)/D70)*100</f>
        <v>1.0126582278479897E-2</v>
      </c>
      <c r="L70" s="4" t="s">
        <v>4</v>
      </c>
    </row>
  </sheetData>
  <mergeCells count="2">
    <mergeCell ref="H38:I38"/>
    <mergeCell ref="J5:L5"/>
  </mergeCells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A8F69-F591-4D60-9753-B0ABC2CCC9F0}">
  <sheetPr codeName="Sheet3"/>
  <dimension ref="B1:L72"/>
  <sheetViews>
    <sheetView topLeftCell="A4" workbookViewId="0">
      <selection activeCell="F1" sqref="F1"/>
    </sheetView>
  </sheetViews>
  <sheetFormatPr defaultRowHeight="15" x14ac:dyDescent="0.25"/>
  <cols>
    <col min="2" max="2" width="15.5703125" bestFit="1" customWidth="1"/>
    <col min="3" max="3" width="15.28515625" customWidth="1"/>
    <col min="4" max="4" width="5.5703125" customWidth="1"/>
    <col min="5" max="5" width="10.7109375" customWidth="1"/>
    <col min="6" max="6" width="14.28515625" customWidth="1"/>
    <col min="7" max="7" width="11.140625" customWidth="1"/>
    <col min="8" max="8" width="11" customWidth="1"/>
  </cols>
  <sheetData>
    <row r="1" spans="2:12" ht="23.25" x14ac:dyDescent="0.35">
      <c r="B1" s="4" t="s">
        <v>4</v>
      </c>
      <c r="C1" t="s">
        <v>39</v>
      </c>
      <c r="F1" s="56" t="s">
        <v>49</v>
      </c>
    </row>
    <row r="2" spans="2:12" x14ac:dyDescent="0.25">
      <c r="B2">
        <v>1</v>
      </c>
      <c r="C2" t="s">
        <v>41</v>
      </c>
    </row>
    <row r="3" spans="2:12" ht="15.75" x14ac:dyDescent="0.25">
      <c r="D3" s="18" t="s">
        <v>47</v>
      </c>
    </row>
    <row r="4" spans="2:12" ht="15.75" x14ac:dyDescent="0.25">
      <c r="D4" s="18" t="s">
        <v>48</v>
      </c>
    </row>
    <row r="5" spans="2:12" ht="15.75" thickBot="1" x14ac:dyDescent="0.3"/>
    <row r="6" spans="2:12" ht="78.75" x14ac:dyDescent="0.25">
      <c r="B6" s="49" t="s">
        <v>28</v>
      </c>
      <c r="C6" s="49" t="s">
        <v>29</v>
      </c>
      <c r="D6" s="50" t="s">
        <v>36</v>
      </c>
      <c r="E6" s="51" t="s">
        <v>37</v>
      </c>
      <c r="F6" s="51" t="s">
        <v>7</v>
      </c>
      <c r="G6" s="51" t="s">
        <v>30</v>
      </c>
      <c r="H6" s="52" t="s">
        <v>9</v>
      </c>
      <c r="J6" s="51" t="s">
        <v>30</v>
      </c>
      <c r="K6" s="57" t="s">
        <v>50</v>
      </c>
    </row>
    <row r="7" spans="2:12" ht="23.25" x14ac:dyDescent="0.35">
      <c r="B7" s="12" t="s">
        <v>10</v>
      </c>
      <c r="C7" s="12" t="s">
        <v>10</v>
      </c>
      <c r="D7" s="37" t="s">
        <v>33</v>
      </c>
      <c r="E7" s="12">
        <f>(F7-0.8)/0.00008</f>
        <v>0</v>
      </c>
      <c r="F7" s="12">
        <v>0.8</v>
      </c>
      <c r="G7" s="12">
        <v>0.79999399999999998</v>
      </c>
      <c r="H7" s="37">
        <f>((F7-G7)/F7)*100</f>
        <v>7.5000000000768896E-4</v>
      </c>
      <c r="I7" s="4" t="s">
        <v>4</v>
      </c>
      <c r="J7" s="12">
        <v>0.79820999999999998</v>
      </c>
      <c r="K7" s="37">
        <f>((J7-F7)/F7)*100</f>
        <v>-0.22375000000000866</v>
      </c>
      <c r="L7" s="4" t="s">
        <v>4</v>
      </c>
    </row>
    <row r="8" spans="2:12" ht="23.25" x14ac:dyDescent="0.35">
      <c r="B8" s="12" t="s">
        <v>10</v>
      </c>
      <c r="C8" s="12" t="s">
        <v>10</v>
      </c>
      <c r="D8" s="37" t="s">
        <v>33</v>
      </c>
      <c r="E8" s="12">
        <f t="shared" ref="E8:E70" si="0">(F8-0.8)/0.00008</f>
        <v>624.99999999999909</v>
      </c>
      <c r="F8" s="12">
        <v>0.85</v>
      </c>
      <c r="G8" s="12"/>
      <c r="H8" s="37">
        <f t="shared" ref="H8:H72" si="1">((F8-G8)/F8)*100</f>
        <v>100</v>
      </c>
      <c r="J8" s="12">
        <v>0.84857800000000005</v>
      </c>
      <c r="K8" s="37">
        <f t="shared" ref="K8:K71" si="2">((J8-F8)/F8)*100</f>
        <v>-0.16729411764704979</v>
      </c>
      <c r="L8" s="4" t="s">
        <v>4</v>
      </c>
    </row>
    <row r="9" spans="2:12" ht="23.25" x14ac:dyDescent="0.35">
      <c r="B9" s="12" t="s">
        <v>10</v>
      </c>
      <c r="C9" s="12" t="s">
        <v>10</v>
      </c>
      <c r="D9" s="37" t="s">
        <v>33</v>
      </c>
      <c r="E9" s="12">
        <f t="shared" si="0"/>
        <v>1249.9999999999995</v>
      </c>
      <c r="F9" s="12">
        <v>0.9</v>
      </c>
      <c r="G9" s="12"/>
      <c r="H9" s="37">
        <f t="shared" si="1"/>
        <v>100</v>
      </c>
      <c r="J9" s="12">
        <v>0.89851700000000001</v>
      </c>
      <c r="K9" s="37">
        <f t="shared" si="2"/>
        <v>-0.16477777777777911</v>
      </c>
      <c r="L9" s="4" t="s">
        <v>4</v>
      </c>
    </row>
    <row r="10" spans="2:12" ht="23.25" x14ac:dyDescent="0.35">
      <c r="B10" s="12" t="s">
        <v>10</v>
      </c>
      <c r="C10" s="12" t="s">
        <v>10</v>
      </c>
      <c r="D10" s="37" t="s">
        <v>33</v>
      </c>
      <c r="E10" s="12">
        <f t="shared" si="0"/>
        <v>1874.9999999999986</v>
      </c>
      <c r="F10" s="12">
        <v>0.95</v>
      </c>
      <c r="G10" s="12"/>
      <c r="H10" s="37">
        <f t="shared" si="1"/>
        <v>100</v>
      </c>
      <c r="J10" s="12">
        <v>0.94872199999999995</v>
      </c>
      <c r="K10" s="37">
        <f t="shared" si="2"/>
        <v>-0.13452631578947383</v>
      </c>
      <c r="L10" s="4" t="s">
        <v>4</v>
      </c>
    </row>
    <row r="11" spans="2:12" ht="23.25" x14ac:dyDescent="0.35">
      <c r="B11" s="12" t="s">
        <v>10</v>
      </c>
      <c r="C11" s="12" t="s">
        <v>10</v>
      </c>
      <c r="D11" s="37" t="s">
        <v>33</v>
      </c>
      <c r="E11" s="12">
        <f t="shared" si="0"/>
        <v>2499.9999999999991</v>
      </c>
      <c r="F11" s="12">
        <v>1</v>
      </c>
      <c r="G11" s="12"/>
      <c r="H11" s="37">
        <f t="shared" si="1"/>
        <v>100</v>
      </c>
      <c r="J11" s="12">
        <v>0.99860000000000004</v>
      </c>
      <c r="K11" s="37">
        <f t="shared" si="2"/>
        <v>-0.13999999999999568</v>
      </c>
      <c r="L11" s="4" t="s">
        <v>4</v>
      </c>
    </row>
    <row r="12" spans="2:12" ht="23.25" x14ac:dyDescent="0.35">
      <c r="B12" s="12" t="s">
        <v>10</v>
      </c>
      <c r="C12" s="12" t="s">
        <v>10</v>
      </c>
      <c r="D12" s="37" t="s">
        <v>33</v>
      </c>
      <c r="E12" s="12">
        <f t="shared" si="0"/>
        <v>3124.9999999999995</v>
      </c>
      <c r="F12" s="12">
        <v>1.05</v>
      </c>
      <c r="G12" s="12"/>
      <c r="H12" s="37">
        <f t="shared" si="1"/>
        <v>100</v>
      </c>
      <c r="J12" s="12">
        <v>1.0487</v>
      </c>
      <c r="K12" s="37">
        <f t="shared" si="2"/>
        <v>-0.12380952380953132</v>
      </c>
      <c r="L12" s="4" t="s">
        <v>4</v>
      </c>
    </row>
    <row r="13" spans="2:12" ht="23.25" x14ac:dyDescent="0.35">
      <c r="B13" s="12" t="s">
        <v>10</v>
      </c>
      <c r="C13" s="12" t="s">
        <v>10</v>
      </c>
      <c r="D13" s="37" t="s">
        <v>33</v>
      </c>
      <c r="E13" s="12">
        <f t="shared" si="0"/>
        <v>3750.0000000000005</v>
      </c>
      <c r="F13" s="12">
        <v>1.1000000000000001</v>
      </c>
      <c r="G13" s="12"/>
      <c r="H13" s="37">
        <f t="shared" si="1"/>
        <v>100</v>
      </c>
      <c r="J13" s="12">
        <v>1.0989</v>
      </c>
      <c r="K13" s="37">
        <f t="shared" si="2"/>
        <v>-0.10000000000000918</v>
      </c>
      <c r="L13" s="4" t="s">
        <v>4</v>
      </c>
    </row>
    <row r="14" spans="2:12" ht="23.25" x14ac:dyDescent="0.35">
      <c r="B14" s="12" t="s">
        <v>10</v>
      </c>
      <c r="C14" s="12" t="s">
        <v>10</v>
      </c>
      <c r="D14" s="37" t="s">
        <v>33</v>
      </c>
      <c r="E14" s="12">
        <f t="shared" si="0"/>
        <v>4374.9999999999982</v>
      </c>
      <c r="F14" s="12">
        <v>1.1499999999999999</v>
      </c>
      <c r="G14" s="9"/>
      <c r="H14" s="37">
        <f t="shared" si="1"/>
        <v>100</v>
      </c>
      <c r="J14" s="9">
        <v>1.1489</v>
      </c>
      <c r="K14" s="37">
        <f t="shared" si="2"/>
        <v>-9.5652173913032948E-2</v>
      </c>
      <c r="L14" s="4" t="s">
        <v>4</v>
      </c>
    </row>
    <row r="15" spans="2:12" ht="23.25" x14ac:dyDescent="0.35">
      <c r="B15" s="53" t="s">
        <v>10</v>
      </c>
      <c r="C15" s="53" t="s">
        <v>10</v>
      </c>
      <c r="D15" s="54" t="s">
        <v>33</v>
      </c>
      <c r="E15" s="53">
        <f t="shared" si="0"/>
        <v>4999.9999999999982</v>
      </c>
      <c r="F15" s="53">
        <v>1.2</v>
      </c>
      <c r="G15" s="53">
        <v>1.2</v>
      </c>
      <c r="H15" s="54">
        <f t="shared" si="1"/>
        <v>0</v>
      </c>
      <c r="I15" s="4" t="s">
        <v>4</v>
      </c>
      <c r="J15" s="53">
        <v>1.1988000000000001</v>
      </c>
      <c r="K15" s="37">
        <f t="shared" si="2"/>
        <v>-9.9999999999988987E-2</v>
      </c>
      <c r="L15" s="4" t="s">
        <v>4</v>
      </c>
    </row>
    <row r="16" spans="2:12" ht="23.25" x14ac:dyDescent="0.35">
      <c r="B16" s="28" t="s">
        <v>10</v>
      </c>
      <c r="C16" s="12" t="s">
        <v>10</v>
      </c>
      <c r="D16" s="37" t="s">
        <v>33</v>
      </c>
      <c r="E16" s="12">
        <f t="shared" si="0"/>
        <v>5624.9999999999991</v>
      </c>
      <c r="F16" s="12">
        <v>1.25</v>
      </c>
      <c r="G16" s="28"/>
      <c r="H16" s="37">
        <f t="shared" si="1"/>
        <v>100</v>
      </c>
      <c r="J16" s="28">
        <v>1.2491000000000001</v>
      </c>
      <c r="K16" s="37">
        <f t="shared" si="2"/>
        <v>-7.199999999999207E-2</v>
      </c>
      <c r="L16" s="4" t="s">
        <v>4</v>
      </c>
    </row>
    <row r="17" spans="2:12" ht="23.25" x14ac:dyDescent="0.35">
      <c r="B17" s="9" t="s">
        <v>10</v>
      </c>
      <c r="C17" s="12" t="s">
        <v>10</v>
      </c>
      <c r="D17" s="37" t="s">
        <v>33</v>
      </c>
      <c r="E17" s="12">
        <f t="shared" si="0"/>
        <v>6249.9999999999991</v>
      </c>
      <c r="F17" s="12">
        <v>1.3</v>
      </c>
      <c r="G17" s="9"/>
      <c r="H17" s="37">
        <f t="shared" si="1"/>
        <v>100</v>
      </c>
      <c r="J17" s="9">
        <v>1.2986</v>
      </c>
      <c r="K17" s="37">
        <f t="shared" si="2"/>
        <v>-0.10769230769231292</v>
      </c>
      <c r="L17" s="4" t="s">
        <v>4</v>
      </c>
    </row>
    <row r="18" spans="2:12" ht="23.25" x14ac:dyDescent="0.35">
      <c r="B18" s="12" t="s">
        <v>10</v>
      </c>
      <c r="C18" s="12" t="s">
        <v>10</v>
      </c>
      <c r="D18" s="37" t="s">
        <v>33</v>
      </c>
      <c r="E18" s="12">
        <f t="shared" si="0"/>
        <v>6875</v>
      </c>
      <c r="F18" s="12">
        <v>1.35</v>
      </c>
      <c r="G18" s="12"/>
      <c r="H18" s="37">
        <f t="shared" si="1"/>
        <v>100</v>
      </c>
      <c r="J18" s="12">
        <v>1.3499000000000001</v>
      </c>
      <c r="K18" s="37">
        <f t="shared" si="2"/>
        <v>-7.4074074074065915E-3</v>
      </c>
      <c r="L18" s="4" t="s">
        <v>4</v>
      </c>
    </row>
    <row r="19" spans="2:12" ht="23.25" x14ac:dyDescent="0.35">
      <c r="B19" s="12" t="s">
        <v>10</v>
      </c>
      <c r="C19" s="12" t="s">
        <v>10</v>
      </c>
      <c r="D19" s="37" t="s">
        <v>33</v>
      </c>
      <c r="E19" s="12">
        <f t="shared" si="0"/>
        <v>7499.9999999999973</v>
      </c>
      <c r="F19" s="12">
        <v>1.4</v>
      </c>
      <c r="G19" s="12"/>
      <c r="H19" s="37">
        <f t="shared" si="1"/>
        <v>100</v>
      </c>
      <c r="J19" s="12">
        <v>1.4001999999999999</v>
      </c>
      <c r="K19" s="37">
        <f t="shared" si="2"/>
        <v>1.4285714285712712E-2</v>
      </c>
      <c r="L19" s="4" t="s">
        <v>4</v>
      </c>
    </row>
    <row r="20" spans="2:12" ht="23.25" x14ac:dyDescent="0.35">
      <c r="B20" s="12" t="s">
        <v>10</v>
      </c>
      <c r="C20" s="12" t="s">
        <v>10</v>
      </c>
      <c r="D20" s="37" t="s">
        <v>33</v>
      </c>
      <c r="E20" s="12">
        <f t="shared" si="0"/>
        <v>8124.9999999999982</v>
      </c>
      <c r="F20" s="12">
        <v>1.45</v>
      </c>
      <c r="G20" s="12"/>
      <c r="H20" s="37">
        <f t="shared" si="1"/>
        <v>100</v>
      </c>
      <c r="J20" s="12">
        <v>1.4501999999999999</v>
      </c>
      <c r="K20" s="37">
        <f t="shared" si="2"/>
        <v>1.3793103448274344E-2</v>
      </c>
      <c r="L20" s="4" t="s">
        <v>4</v>
      </c>
    </row>
    <row r="21" spans="2:12" ht="23.25" x14ac:dyDescent="0.35">
      <c r="B21" s="53" t="s">
        <v>10</v>
      </c>
      <c r="C21" s="53" t="s">
        <v>10</v>
      </c>
      <c r="D21" s="54" t="s">
        <v>33</v>
      </c>
      <c r="E21" s="53">
        <f t="shared" si="0"/>
        <v>8749.9999999999982</v>
      </c>
      <c r="F21" s="53">
        <v>1.5</v>
      </c>
      <c r="G21" s="53">
        <v>1.5</v>
      </c>
      <c r="H21" s="54">
        <f t="shared" si="1"/>
        <v>0</v>
      </c>
      <c r="I21" s="4" t="s">
        <v>4</v>
      </c>
      <c r="J21" s="53">
        <v>1.5002</v>
      </c>
      <c r="K21" s="37">
        <f t="shared" si="2"/>
        <v>1.3333333333331865E-2</v>
      </c>
      <c r="L21" s="4" t="s">
        <v>4</v>
      </c>
    </row>
    <row r="22" spans="2:12" ht="23.25" x14ac:dyDescent="0.35">
      <c r="B22" s="12" t="s">
        <v>10</v>
      </c>
      <c r="C22" s="12" t="s">
        <v>10</v>
      </c>
      <c r="D22" s="37" t="s">
        <v>33</v>
      </c>
      <c r="E22" s="12">
        <f t="shared" si="0"/>
        <v>9375</v>
      </c>
      <c r="F22" s="12">
        <v>1.55</v>
      </c>
      <c r="G22" s="12"/>
      <c r="H22" s="37">
        <f t="shared" si="1"/>
        <v>100</v>
      </c>
      <c r="J22" s="12">
        <v>1.5503</v>
      </c>
      <c r="K22" s="37">
        <f t="shared" si="2"/>
        <v>1.935483870967529E-2</v>
      </c>
      <c r="L22" s="4" t="s">
        <v>4</v>
      </c>
    </row>
    <row r="23" spans="2:12" ht="23.25" x14ac:dyDescent="0.35">
      <c r="B23" s="12" t="s">
        <v>10</v>
      </c>
      <c r="C23" s="12" t="s">
        <v>10</v>
      </c>
      <c r="D23" s="37" t="s">
        <v>33</v>
      </c>
      <c r="E23" s="12">
        <f t="shared" si="0"/>
        <v>10000</v>
      </c>
      <c r="F23" s="12">
        <v>1.6</v>
      </c>
      <c r="G23" s="12"/>
      <c r="H23" s="37">
        <f t="shared" si="1"/>
        <v>100</v>
      </c>
      <c r="J23" s="12">
        <v>1.6006</v>
      </c>
      <c r="K23" s="37">
        <f t="shared" si="2"/>
        <v>3.749999999999587E-2</v>
      </c>
      <c r="L23" s="4" t="s">
        <v>4</v>
      </c>
    </row>
    <row r="24" spans="2:12" ht="23.25" x14ac:dyDescent="0.35">
      <c r="B24" s="12" t="s">
        <v>10</v>
      </c>
      <c r="C24" s="12" t="s">
        <v>10</v>
      </c>
      <c r="D24" s="37" t="s">
        <v>33</v>
      </c>
      <c r="E24" s="12">
        <f t="shared" si="0"/>
        <v>10624.999999999998</v>
      </c>
      <c r="F24" s="12">
        <v>1.65</v>
      </c>
      <c r="G24" s="12"/>
      <c r="H24" s="37">
        <f t="shared" si="1"/>
        <v>100</v>
      </c>
      <c r="J24" s="12">
        <v>1.6503000000000001</v>
      </c>
      <c r="K24" s="37">
        <f t="shared" si="2"/>
        <v>1.8181818181829637E-2</v>
      </c>
      <c r="L24" s="4" t="s">
        <v>4</v>
      </c>
    </row>
    <row r="25" spans="2:12" ht="23.25" x14ac:dyDescent="0.35">
      <c r="B25" s="12" t="s">
        <v>10</v>
      </c>
      <c r="C25" s="12" t="s">
        <v>10</v>
      </c>
      <c r="D25" s="37" t="s">
        <v>33</v>
      </c>
      <c r="E25" s="12">
        <f t="shared" si="0"/>
        <v>11249.999999999998</v>
      </c>
      <c r="F25" s="12">
        <v>1.7</v>
      </c>
      <c r="G25" s="12"/>
      <c r="H25" s="37">
        <f t="shared" si="1"/>
        <v>100</v>
      </c>
      <c r="J25" s="12">
        <v>1.7004999999999999</v>
      </c>
      <c r="K25" s="37">
        <f t="shared" si="2"/>
        <v>2.9411764705879116E-2</v>
      </c>
      <c r="L25" s="4" t="s">
        <v>4</v>
      </c>
    </row>
    <row r="26" spans="2:12" ht="23.25" x14ac:dyDescent="0.35">
      <c r="B26" s="28" t="s">
        <v>10</v>
      </c>
      <c r="C26" s="12" t="s">
        <v>10</v>
      </c>
      <c r="D26" s="37" t="s">
        <v>33</v>
      </c>
      <c r="E26" s="12">
        <f t="shared" si="0"/>
        <v>11874.999999999998</v>
      </c>
      <c r="F26" s="12">
        <v>1.75</v>
      </c>
      <c r="G26" s="12"/>
      <c r="H26" s="37">
        <f t="shared" si="1"/>
        <v>100</v>
      </c>
      <c r="J26" s="12">
        <v>1.7504999999999999</v>
      </c>
      <c r="K26" s="37">
        <f t="shared" si="2"/>
        <v>2.8571428571425424E-2</v>
      </c>
      <c r="L26" s="4" t="s">
        <v>4</v>
      </c>
    </row>
    <row r="27" spans="2:12" ht="23.25" x14ac:dyDescent="0.35">
      <c r="B27" s="55" t="s">
        <v>10</v>
      </c>
      <c r="C27" s="53" t="s">
        <v>10</v>
      </c>
      <c r="D27" s="54" t="s">
        <v>33</v>
      </c>
      <c r="E27" s="53">
        <f t="shared" si="0"/>
        <v>12499.999999999998</v>
      </c>
      <c r="F27" s="53">
        <v>1.8</v>
      </c>
      <c r="G27" s="53">
        <v>1.8</v>
      </c>
      <c r="H27" s="54">
        <f t="shared" si="1"/>
        <v>0</v>
      </c>
      <c r="I27" s="4" t="s">
        <v>4</v>
      </c>
      <c r="J27" s="53">
        <v>1.8005</v>
      </c>
      <c r="K27" s="37">
        <f t="shared" si="2"/>
        <v>2.777777777777472E-2</v>
      </c>
      <c r="L27" s="4" t="s">
        <v>4</v>
      </c>
    </row>
    <row r="28" spans="2:12" ht="23.25" x14ac:dyDescent="0.35">
      <c r="B28" s="12" t="s">
        <v>10</v>
      </c>
      <c r="C28" s="12" t="s">
        <v>10</v>
      </c>
      <c r="D28" s="37" t="s">
        <v>33</v>
      </c>
      <c r="E28" s="12">
        <f t="shared" si="0"/>
        <v>13125</v>
      </c>
      <c r="F28" s="12">
        <v>1.85</v>
      </c>
      <c r="G28" s="12"/>
      <c r="H28" s="37">
        <f t="shared" si="1"/>
        <v>100</v>
      </c>
      <c r="J28" s="12">
        <v>1.8505</v>
      </c>
      <c r="K28" s="37">
        <f t="shared" si="2"/>
        <v>2.7027027027024052E-2</v>
      </c>
      <c r="L28" s="4" t="s">
        <v>4</v>
      </c>
    </row>
    <row r="29" spans="2:12" ht="23.25" x14ac:dyDescent="0.35">
      <c r="B29" s="12" t="s">
        <v>10</v>
      </c>
      <c r="C29" s="12" t="s">
        <v>10</v>
      </c>
      <c r="D29" s="37" t="s">
        <v>33</v>
      </c>
      <c r="E29" s="12">
        <f t="shared" si="0"/>
        <v>13749.999999999996</v>
      </c>
      <c r="F29" s="12">
        <v>1.9</v>
      </c>
      <c r="G29" s="12"/>
      <c r="H29" s="37">
        <f t="shared" si="1"/>
        <v>100</v>
      </c>
      <c r="J29" s="12">
        <v>1.9007000000000001</v>
      </c>
      <c r="K29" s="37">
        <f t="shared" si="2"/>
        <v>3.6842105263165524E-2</v>
      </c>
      <c r="L29" s="4" t="s">
        <v>4</v>
      </c>
    </row>
    <row r="30" spans="2:12" ht="23.25" x14ac:dyDescent="0.35">
      <c r="B30" s="12" t="s">
        <v>10</v>
      </c>
      <c r="C30" s="12" t="s">
        <v>10</v>
      </c>
      <c r="D30" s="37" t="s">
        <v>33</v>
      </c>
      <c r="E30" s="12">
        <f t="shared" si="0"/>
        <v>14374.999999999998</v>
      </c>
      <c r="F30" s="12">
        <v>1.95</v>
      </c>
      <c r="G30" s="12"/>
      <c r="H30" s="37">
        <f t="shared" si="1"/>
        <v>100</v>
      </c>
      <c r="J30" s="12">
        <v>1.9505999999999999</v>
      </c>
      <c r="K30" s="37">
        <f t="shared" si="2"/>
        <v>3.0769230769227381E-2</v>
      </c>
      <c r="L30" s="4" t="s">
        <v>4</v>
      </c>
    </row>
    <row r="31" spans="2:12" ht="23.25" x14ac:dyDescent="0.35">
      <c r="B31" s="12" t="s">
        <v>10</v>
      </c>
      <c r="C31" s="12" t="s">
        <v>10</v>
      </c>
      <c r="D31" s="37" t="s">
        <v>33</v>
      </c>
      <c r="E31" s="12">
        <f t="shared" si="0"/>
        <v>14999.999999999998</v>
      </c>
      <c r="F31" s="12">
        <v>2</v>
      </c>
      <c r="G31" s="12"/>
      <c r="H31" s="37">
        <f t="shared" si="1"/>
        <v>100</v>
      </c>
      <c r="J31" s="12">
        <v>2.0005000000000002</v>
      </c>
      <c r="K31" s="37">
        <f t="shared" si="2"/>
        <v>2.5000000000008349E-2</v>
      </c>
      <c r="L31" s="4" t="s">
        <v>4</v>
      </c>
    </row>
    <row r="32" spans="2:12" ht="23.25" x14ac:dyDescent="0.35">
      <c r="B32" s="12" t="s">
        <v>10</v>
      </c>
      <c r="C32" s="12" t="s">
        <v>10</v>
      </c>
      <c r="D32" s="37" t="s">
        <v>33</v>
      </c>
      <c r="E32" s="12">
        <f t="shared" si="0"/>
        <v>15624.999999999996</v>
      </c>
      <c r="F32" s="12">
        <v>2.0499999999999998</v>
      </c>
      <c r="G32" s="12"/>
      <c r="H32" s="37">
        <f t="shared" si="1"/>
        <v>100</v>
      </c>
      <c r="J32" s="12">
        <v>2.0506000000000002</v>
      </c>
      <c r="K32" s="37">
        <f t="shared" si="2"/>
        <v>2.9268292682945271E-2</v>
      </c>
      <c r="L32" s="4" t="s">
        <v>4</v>
      </c>
    </row>
    <row r="33" spans="2:12" ht="23.25" x14ac:dyDescent="0.35">
      <c r="B33" s="12" t="s">
        <v>10</v>
      </c>
      <c r="C33" s="12" t="s">
        <v>10</v>
      </c>
      <c r="D33" s="37" t="s">
        <v>33</v>
      </c>
      <c r="E33" s="12">
        <f t="shared" si="0"/>
        <v>16250</v>
      </c>
      <c r="F33" s="12">
        <v>2.1</v>
      </c>
      <c r="G33" s="12"/>
      <c r="H33" s="37">
        <f t="shared" si="1"/>
        <v>100</v>
      </c>
      <c r="J33" s="12">
        <v>2.1004999999999998</v>
      </c>
      <c r="K33" s="37">
        <f t="shared" si="2"/>
        <v>2.380952380951061E-2</v>
      </c>
      <c r="L33" s="4" t="s">
        <v>4</v>
      </c>
    </row>
    <row r="34" spans="2:12" ht="23.25" x14ac:dyDescent="0.35">
      <c r="B34" s="12" t="s">
        <v>10</v>
      </c>
      <c r="C34" s="12" t="s">
        <v>10</v>
      </c>
      <c r="D34" s="37" t="s">
        <v>33</v>
      </c>
      <c r="E34" s="12">
        <f t="shared" si="0"/>
        <v>16874.999999999996</v>
      </c>
      <c r="F34" s="12">
        <v>2.15</v>
      </c>
      <c r="G34" s="12"/>
      <c r="H34" s="37">
        <f t="shared" si="1"/>
        <v>100</v>
      </c>
      <c r="J34" s="12">
        <v>2.1507000000000001</v>
      </c>
      <c r="K34" s="37">
        <f t="shared" si="2"/>
        <v>3.2558139534890465E-2</v>
      </c>
      <c r="L34" s="4" t="s">
        <v>4</v>
      </c>
    </row>
    <row r="35" spans="2:12" ht="23.25" x14ac:dyDescent="0.35">
      <c r="B35" s="12" t="s">
        <v>10</v>
      </c>
      <c r="C35" s="12" t="s">
        <v>10</v>
      </c>
      <c r="D35" s="37" t="s">
        <v>33</v>
      </c>
      <c r="E35" s="12">
        <f t="shared" si="0"/>
        <v>17500</v>
      </c>
      <c r="F35" s="12">
        <v>2.2000000000000002</v>
      </c>
      <c r="G35" s="12"/>
      <c r="H35" s="37">
        <f t="shared" si="1"/>
        <v>100</v>
      </c>
      <c r="J35" s="12">
        <v>2.2006000000000001</v>
      </c>
      <c r="K35" s="37">
        <f t="shared" si="2"/>
        <v>2.7272727272724263E-2</v>
      </c>
      <c r="L35" s="4" t="s">
        <v>4</v>
      </c>
    </row>
    <row r="36" spans="2:12" ht="23.25" x14ac:dyDescent="0.35">
      <c r="B36" s="28" t="s">
        <v>10</v>
      </c>
      <c r="C36" s="12" t="s">
        <v>10</v>
      </c>
      <c r="D36" s="37" t="s">
        <v>33</v>
      </c>
      <c r="E36" s="12">
        <f t="shared" si="0"/>
        <v>18124.999999999996</v>
      </c>
      <c r="F36" s="12">
        <v>2.25</v>
      </c>
      <c r="G36" s="12"/>
      <c r="H36" s="37">
        <f t="shared" si="1"/>
        <v>100</v>
      </c>
      <c r="J36" s="12">
        <v>2.2507999999999999</v>
      </c>
      <c r="K36" s="37">
        <f t="shared" si="2"/>
        <v>3.5555555555551635E-2</v>
      </c>
      <c r="L36" s="4" t="s">
        <v>4</v>
      </c>
    </row>
    <row r="37" spans="2:12" ht="23.25" x14ac:dyDescent="0.35">
      <c r="B37" s="9" t="s">
        <v>10</v>
      </c>
      <c r="C37" s="12" t="s">
        <v>10</v>
      </c>
      <c r="D37" s="37" t="s">
        <v>33</v>
      </c>
      <c r="E37" s="12">
        <f t="shared" si="0"/>
        <v>18749.999999999996</v>
      </c>
      <c r="F37" s="12">
        <v>2.2999999999999998</v>
      </c>
      <c r="G37" s="12"/>
      <c r="H37" s="37">
        <f t="shared" si="1"/>
        <v>100</v>
      </c>
      <c r="J37" s="12">
        <v>2.3006000000000002</v>
      </c>
      <c r="K37" s="37">
        <f t="shared" si="2"/>
        <v>2.6086956521755571E-2</v>
      </c>
      <c r="L37" s="4" t="s">
        <v>4</v>
      </c>
    </row>
    <row r="38" spans="2:12" ht="23.25" x14ac:dyDescent="0.35">
      <c r="B38" s="12" t="s">
        <v>10</v>
      </c>
      <c r="C38" s="12" t="s">
        <v>10</v>
      </c>
      <c r="D38" s="37" t="s">
        <v>33</v>
      </c>
      <c r="E38" s="12">
        <f t="shared" si="0"/>
        <v>19375</v>
      </c>
      <c r="F38" s="12">
        <v>2.35</v>
      </c>
      <c r="G38" s="12"/>
      <c r="H38" s="37">
        <f t="shared" si="1"/>
        <v>100</v>
      </c>
      <c r="J38" s="12">
        <v>2.3506</v>
      </c>
      <c r="K38" s="37">
        <f t="shared" si="2"/>
        <v>2.5531914893614206E-2</v>
      </c>
      <c r="L38" s="4" t="s">
        <v>4</v>
      </c>
    </row>
    <row r="39" spans="2:12" ht="23.25" x14ac:dyDescent="0.35">
      <c r="B39" s="12" t="s">
        <v>10</v>
      </c>
      <c r="C39" s="12" t="s">
        <v>10</v>
      </c>
      <c r="D39" s="37" t="s">
        <v>33</v>
      </c>
      <c r="E39" s="12">
        <f t="shared" si="0"/>
        <v>19999.999999999996</v>
      </c>
      <c r="F39" s="12">
        <v>2.4</v>
      </c>
      <c r="G39" s="12"/>
      <c r="H39" s="37">
        <f t="shared" si="1"/>
        <v>100</v>
      </c>
      <c r="J39" s="12">
        <v>2.4007000000000001</v>
      </c>
      <c r="K39" s="37">
        <f t="shared" si="2"/>
        <v>2.9166666666672707E-2</v>
      </c>
      <c r="L39" s="4" t="s">
        <v>4</v>
      </c>
    </row>
    <row r="40" spans="2:12" ht="23.25" x14ac:dyDescent="0.35">
      <c r="B40" s="12" t="s">
        <v>10</v>
      </c>
      <c r="C40" s="12" t="s">
        <v>10</v>
      </c>
      <c r="D40" s="37" t="s">
        <v>33</v>
      </c>
      <c r="E40" s="12">
        <f t="shared" si="0"/>
        <v>20625</v>
      </c>
      <c r="F40" s="12">
        <v>2.4500000000000002</v>
      </c>
      <c r="G40" s="12"/>
      <c r="H40" s="37">
        <f t="shared" si="1"/>
        <v>100</v>
      </c>
      <c r="J40" s="12">
        <v>2.4508999999999999</v>
      </c>
      <c r="K40" s="37">
        <f t="shared" si="2"/>
        <v>3.6734693877537909E-2</v>
      </c>
      <c r="L40" s="4" t="s">
        <v>4</v>
      </c>
    </row>
    <row r="41" spans="2:12" ht="23.25" x14ac:dyDescent="0.35">
      <c r="B41" s="53" t="s">
        <v>10</v>
      </c>
      <c r="C41" s="53" t="s">
        <v>10</v>
      </c>
      <c r="D41" s="54" t="s">
        <v>33</v>
      </c>
      <c r="E41" s="53">
        <f t="shared" si="0"/>
        <v>21249.999999999996</v>
      </c>
      <c r="F41" s="53">
        <v>2.5</v>
      </c>
      <c r="G41" s="53">
        <v>2.2623000000000002</v>
      </c>
      <c r="H41" s="54">
        <f t="shared" si="1"/>
        <v>9.507999999999992</v>
      </c>
      <c r="J41" s="53">
        <v>2.5007000000000001</v>
      </c>
      <c r="K41" s="37">
        <f t="shared" si="2"/>
        <v>2.8000000000005798E-2</v>
      </c>
      <c r="L41" s="4" t="s">
        <v>4</v>
      </c>
    </row>
    <row r="42" spans="2:12" ht="23.25" x14ac:dyDescent="0.35">
      <c r="B42" s="12" t="s">
        <v>10</v>
      </c>
      <c r="C42" s="12" t="s">
        <v>10</v>
      </c>
      <c r="D42" s="37" t="s">
        <v>33</v>
      </c>
      <c r="E42" s="12">
        <f t="shared" si="0"/>
        <v>21874.999999999996</v>
      </c>
      <c r="F42" s="12">
        <v>2.5499999999999998</v>
      </c>
      <c r="G42" s="12"/>
      <c r="H42" s="37">
        <f t="shared" si="1"/>
        <v>100</v>
      </c>
      <c r="J42" s="12">
        <v>2.5505</v>
      </c>
      <c r="K42" s="37">
        <f t="shared" si="2"/>
        <v>1.9607843137261452E-2</v>
      </c>
      <c r="L42" s="4" t="s">
        <v>4</v>
      </c>
    </row>
    <row r="43" spans="2:12" ht="23.25" x14ac:dyDescent="0.35">
      <c r="B43" s="12" t="s">
        <v>10</v>
      </c>
      <c r="C43" s="12" t="s">
        <v>10</v>
      </c>
      <c r="D43" s="37" t="s">
        <v>33</v>
      </c>
      <c r="E43" s="12">
        <f t="shared" si="0"/>
        <v>22500</v>
      </c>
      <c r="F43" s="12">
        <v>2.6</v>
      </c>
      <c r="G43" s="12"/>
      <c r="H43" s="37">
        <f t="shared" si="1"/>
        <v>100</v>
      </c>
      <c r="J43" s="12">
        <v>2.6004999999999998</v>
      </c>
      <c r="K43" s="37">
        <f t="shared" si="2"/>
        <v>1.9230769230758574E-2</v>
      </c>
      <c r="L43" s="4" t="s">
        <v>4</v>
      </c>
    </row>
    <row r="44" spans="2:12" ht="23.25" x14ac:dyDescent="0.35">
      <c r="B44" s="12" t="s">
        <v>10</v>
      </c>
      <c r="C44" s="12" t="s">
        <v>10</v>
      </c>
      <c r="D44" s="37" t="s">
        <v>33</v>
      </c>
      <c r="E44" s="12">
        <f t="shared" si="0"/>
        <v>23124.999999999996</v>
      </c>
      <c r="F44" s="12">
        <v>2.65</v>
      </c>
      <c r="G44" s="12"/>
      <c r="H44" s="37">
        <f t="shared" si="1"/>
        <v>100</v>
      </c>
      <c r="J44" s="12">
        <v>2.6505000000000001</v>
      </c>
      <c r="K44" s="37">
        <f t="shared" si="2"/>
        <v>1.8867924528308187E-2</v>
      </c>
      <c r="L44" s="4" t="s">
        <v>4</v>
      </c>
    </row>
    <row r="45" spans="2:12" ht="23.25" x14ac:dyDescent="0.35">
      <c r="B45" s="53" t="s">
        <v>10</v>
      </c>
      <c r="C45" s="53" t="s">
        <v>10</v>
      </c>
      <c r="D45" s="54" t="s">
        <v>33</v>
      </c>
      <c r="E45" s="53">
        <f t="shared" si="0"/>
        <v>23750</v>
      </c>
      <c r="F45" s="53">
        <v>2.7</v>
      </c>
      <c r="G45" s="53">
        <v>2.7048000000000001</v>
      </c>
      <c r="H45" s="54">
        <f t="shared" si="1"/>
        <v>-0.17777777777777465</v>
      </c>
      <c r="J45" s="53">
        <v>2.7004999999999999</v>
      </c>
      <c r="K45" s="37">
        <f t="shared" si="2"/>
        <v>1.8518518518508251E-2</v>
      </c>
      <c r="L45" s="4" t="s">
        <v>4</v>
      </c>
    </row>
    <row r="46" spans="2:12" ht="23.25" x14ac:dyDescent="0.35">
      <c r="B46" s="28" t="s">
        <v>10</v>
      </c>
      <c r="C46" s="12" t="s">
        <v>10</v>
      </c>
      <c r="D46" s="37" t="s">
        <v>33</v>
      </c>
      <c r="E46" s="12">
        <f t="shared" si="0"/>
        <v>24374.999999999996</v>
      </c>
      <c r="F46" s="12">
        <v>2.75</v>
      </c>
      <c r="G46" s="12"/>
      <c r="H46" s="37">
        <f t="shared" si="1"/>
        <v>100</v>
      </c>
      <c r="J46" s="12">
        <v>2.7505999999999999</v>
      </c>
      <c r="K46" s="37">
        <f t="shared" si="2"/>
        <v>2.1818181818179416E-2</v>
      </c>
      <c r="L46" s="4" t="s">
        <v>4</v>
      </c>
    </row>
    <row r="47" spans="2:12" ht="23.25" x14ac:dyDescent="0.35">
      <c r="B47" s="9" t="s">
        <v>10</v>
      </c>
      <c r="C47" s="12" t="s">
        <v>10</v>
      </c>
      <c r="D47" s="37" t="s">
        <v>33</v>
      </c>
      <c r="E47" s="12">
        <f t="shared" si="0"/>
        <v>24999.999999999996</v>
      </c>
      <c r="F47" s="12">
        <v>2.8</v>
      </c>
      <c r="G47" s="12"/>
      <c r="H47" s="37">
        <f t="shared" si="1"/>
        <v>100</v>
      </c>
      <c r="J47" s="12">
        <v>2.8005</v>
      </c>
      <c r="K47" s="37">
        <f t="shared" si="2"/>
        <v>1.7857142857148824E-2</v>
      </c>
      <c r="L47" s="4" t="s">
        <v>4</v>
      </c>
    </row>
    <row r="48" spans="2:12" ht="23.25" x14ac:dyDescent="0.35">
      <c r="B48" s="12" t="s">
        <v>10</v>
      </c>
      <c r="C48" s="12" t="s">
        <v>10</v>
      </c>
      <c r="D48" s="37" t="s">
        <v>33</v>
      </c>
      <c r="E48" s="12">
        <f t="shared" si="0"/>
        <v>25624.999999999996</v>
      </c>
      <c r="F48" s="12">
        <v>2.85</v>
      </c>
      <c r="G48" s="12"/>
      <c r="H48" s="37">
        <f t="shared" si="1"/>
        <v>100</v>
      </c>
      <c r="J48" s="12">
        <v>2.8504999999999998</v>
      </c>
      <c r="K48" s="37">
        <f t="shared" si="2"/>
        <v>1.7543859649113085E-2</v>
      </c>
      <c r="L48" s="4" t="s">
        <v>4</v>
      </c>
    </row>
    <row r="49" spans="2:12" ht="23.25" x14ac:dyDescent="0.35">
      <c r="B49" s="12" t="s">
        <v>10</v>
      </c>
      <c r="C49" s="12" t="s">
        <v>10</v>
      </c>
      <c r="D49" s="37" t="s">
        <v>33</v>
      </c>
      <c r="E49" s="12">
        <f t="shared" si="0"/>
        <v>26249.999999999993</v>
      </c>
      <c r="F49" s="12">
        <v>2.9</v>
      </c>
      <c r="G49" s="12"/>
      <c r="H49" s="37">
        <f t="shared" si="1"/>
        <v>100</v>
      </c>
      <c r="J49" s="12">
        <v>2.9007000000000001</v>
      </c>
      <c r="K49" s="37">
        <f t="shared" si="2"/>
        <v>2.4137931034487758E-2</v>
      </c>
      <c r="L49" s="4" t="s">
        <v>4</v>
      </c>
    </row>
    <row r="50" spans="2:12" ht="23.25" x14ac:dyDescent="0.35">
      <c r="B50" s="12" t="s">
        <v>10</v>
      </c>
      <c r="C50" s="12" t="s">
        <v>10</v>
      </c>
      <c r="D50" s="37" t="s">
        <v>33</v>
      </c>
      <c r="E50" s="12">
        <f t="shared" si="0"/>
        <v>26875.000000000004</v>
      </c>
      <c r="F50" s="12">
        <v>2.95</v>
      </c>
      <c r="G50" s="12"/>
      <c r="H50" s="37">
        <f t="shared" si="1"/>
        <v>100</v>
      </c>
      <c r="J50" s="12">
        <v>2.9504999999999999</v>
      </c>
      <c r="K50" s="37">
        <f t="shared" si="2"/>
        <v>1.694915254236349E-2</v>
      </c>
      <c r="L50" s="4" t="s">
        <v>4</v>
      </c>
    </row>
    <row r="51" spans="2:12" ht="23.25" x14ac:dyDescent="0.35">
      <c r="B51" s="53" t="s">
        <v>10</v>
      </c>
      <c r="C51" s="53" t="s">
        <v>10</v>
      </c>
      <c r="D51" s="54" t="s">
        <v>33</v>
      </c>
      <c r="E51" s="53">
        <f t="shared" si="0"/>
        <v>27500</v>
      </c>
      <c r="F51" s="53">
        <v>3</v>
      </c>
      <c r="G51" s="53">
        <v>2.7151000000000001</v>
      </c>
      <c r="H51" s="54">
        <f t="shared" si="1"/>
        <v>9.4966666666666644</v>
      </c>
      <c r="J51" s="53">
        <v>3.0005999999999999</v>
      </c>
      <c r="K51" s="37">
        <f t="shared" si="2"/>
        <v>1.9999999999997797E-2</v>
      </c>
      <c r="L51" s="4" t="s">
        <v>4</v>
      </c>
    </row>
    <row r="52" spans="2:12" ht="23.25" x14ac:dyDescent="0.35">
      <c r="B52" s="12" t="s">
        <v>10</v>
      </c>
      <c r="C52" s="12" t="s">
        <v>10</v>
      </c>
      <c r="D52" s="37" t="s">
        <v>33</v>
      </c>
      <c r="E52" s="12">
        <f t="shared" si="0"/>
        <v>28124.999999999996</v>
      </c>
      <c r="F52" s="12">
        <v>3.05</v>
      </c>
      <c r="G52" s="12"/>
      <c r="H52" s="37">
        <f t="shared" si="1"/>
        <v>100</v>
      </c>
      <c r="J52" s="12">
        <v>3.0506000000000002</v>
      </c>
      <c r="K52" s="37">
        <f t="shared" si="2"/>
        <v>1.9672131147553378E-2</v>
      </c>
      <c r="L52" s="4" t="s">
        <v>4</v>
      </c>
    </row>
    <row r="53" spans="2:12" ht="23.25" x14ac:dyDescent="0.35">
      <c r="B53" s="12" t="s">
        <v>10</v>
      </c>
      <c r="C53" s="12" t="s">
        <v>10</v>
      </c>
      <c r="D53" s="37" t="s">
        <v>33</v>
      </c>
      <c r="E53" s="12">
        <f t="shared" si="0"/>
        <v>28749.999999999996</v>
      </c>
      <c r="F53" s="12">
        <v>3.1</v>
      </c>
      <c r="G53" s="12"/>
      <c r="H53" s="37">
        <f t="shared" si="1"/>
        <v>100</v>
      </c>
      <c r="J53" s="12">
        <v>3.1006</v>
      </c>
      <c r="K53" s="37">
        <f t="shared" si="2"/>
        <v>1.935483870967529E-2</v>
      </c>
      <c r="L53" s="4" t="s">
        <v>4</v>
      </c>
    </row>
    <row r="54" spans="2:12" ht="23.25" x14ac:dyDescent="0.35">
      <c r="B54" s="12" t="s">
        <v>10</v>
      </c>
      <c r="C54" s="12" t="s">
        <v>10</v>
      </c>
      <c r="D54" s="37" t="s">
        <v>33</v>
      </c>
      <c r="E54" s="12">
        <f t="shared" si="0"/>
        <v>29374.999999999993</v>
      </c>
      <c r="F54" s="12">
        <v>3.15</v>
      </c>
      <c r="G54" s="12"/>
      <c r="H54" s="37">
        <f t="shared" si="1"/>
        <v>100</v>
      </c>
      <c r="J54" s="12">
        <v>3.1505000000000001</v>
      </c>
      <c r="K54" s="37">
        <f t="shared" si="2"/>
        <v>1.5873015873021173E-2</v>
      </c>
      <c r="L54" s="4" t="s">
        <v>4</v>
      </c>
    </row>
    <row r="55" spans="2:12" ht="23.25" x14ac:dyDescent="0.35">
      <c r="B55" s="12" t="s">
        <v>10</v>
      </c>
      <c r="C55" s="12" t="s">
        <v>10</v>
      </c>
      <c r="D55" s="37" t="s">
        <v>33</v>
      </c>
      <c r="E55" s="12">
        <f t="shared" si="0"/>
        <v>30000.000000000004</v>
      </c>
      <c r="F55" s="12">
        <v>3.2</v>
      </c>
      <c r="G55" s="12"/>
      <c r="H55" s="37">
        <f t="shared" si="1"/>
        <v>100</v>
      </c>
      <c r="J55" s="12">
        <v>3.2004999999999999</v>
      </c>
      <c r="K55" s="37">
        <f t="shared" si="2"/>
        <v>1.562499999999134E-2</v>
      </c>
      <c r="L55" s="4" t="s">
        <v>4</v>
      </c>
    </row>
    <row r="56" spans="2:12" ht="23.25" x14ac:dyDescent="0.35">
      <c r="B56" s="28" t="s">
        <v>10</v>
      </c>
      <c r="C56" s="12" t="s">
        <v>10</v>
      </c>
      <c r="D56" s="37" t="s">
        <v>33</v>
      </c>
      <c r="E56" s="12">
        <f t="shared" si="0"/>
        <v>30625</v>
      </c>
      <c r="F56" s="12">
        <v>3.25</v>
      </c>
      <c r="G56" s="12"/>
      <c r="H56" s="37">
        <f t="shared" si="1"/>
        <v>100</v>
      </c>
      <c r="J56" s="12">
        <v>3.2505000000000002</v>
      </c>
      <c r="K56" s="37">
        <f t="shared" si="2"/>
        <v>1.5384615384620522E-2</v>
      </c>
      <c r="L56" s="4" t="s">
        <v>4</v>
      </c>
    </row>
    <row r="57" spans="2:12" ht="23.25" x14ac:dyDescent="0.35">
      <c r="B57" s="55" t="s">
        <v>10</v>
      </c>
      <c r="C57" s="53" t="s">
        <v>10</v>
      </c>
      <c r="D57" s="54" t="s">
        <v>33</v>
      </c>
      <c r="E57" s="53">
        <f t="shared" si="0"/>
        <v>31249.999999999996</v>
      </c>
      <c r="F57" s="53">
        <v>3.3</v>
      </c>
      <c r="G57" s="53">
        <v>3.3</v>
      </c>
      <c r="H57" s="54">
        <f t="shared" si="1"/>
        <v>0</v>
      </c>
      <c r="I57" s="4" t="s">
        <v>4</v>
      </c>
      <c r="J57" s="53">
        <v>3.3003999999999998</v>
      </c>
      <c r="K57" s="37">
        <f t="shared" si="2"/>
        <v>1.2121212121210787E-2</v>
      </c>
      <c r="L57" s="4" t="s">
        <v>4</v>
      </c>
    </row>
    <row r="58" spans="2:12" ht="23.25" x14ac:dyDescent="0.35">
      <c r="B58" s="12" t="s">
        <v>10</v>
      </c>
      <c r="C58" s="12" t="s">
        <v>10</v>
      </c>
      <c r="D58" s="37" t="s">
        <v>33</v>
      </c>
      <c r="E58" s="12">
        <f t="shared" si="0"/>
        <v>31874.999999999996</v>
      </c>
      <c r="F58" s="12">
        <v>3.35</v>
      </c>
      <c r="G58" s="12"/>
      <c r="H58" s="37">
        <f t="shared" si="1"/>
        <v>100</v>
      </c>
      <c r="J58" s="12">
        <v>3.3504999999999998</v>
      </c>
      <c r="K58" s="37">
        <f t="shared" si="2"/>
        <v>1.4925373134320085E-2</v>
      </c>
      <c r="L58" s="4" t="s">
        <v>4</v>
      </c>
    </row>
    <row r="59" spans="2:12" ht="23.25" x14ac:dyDescent="0.35">
      <c r="B59" s="12" t="s">
        <v>10</v>
      </c>
      <c r="C59" s="12" t="s">
        <v>10</v>
      </c>
      <c r="D59" s="37" t="s">
        <v>33</v>
      </c>
      <c r="E59" s="12">
        <f t="shared" si="0"/>
        <v>32499.999999999993</v>
      </c>
      <c r="F59" s="12">
        <v>3.4</v>
      </c>
      <c r="G59" s="12"/>
      <c r="H59" s="37">
        <f t="shared" si="1"/>
        <v>100</v>
      </c>
      <c r="J59" s="12">
        <v>3.4005000000000001</v>
      </c>
      <c r="K59" s="37">
        <f t="shared" si="2"/>
        <v>1.4705882352946087E-2</v>
      </c>
      <c r="L59" s="4" t="s">
        <v>4</v>
      </c>
    </row>
    <row r="60" spans="2:12" ht="23.25" x14ac:dyDescent="0.35">
      <c r="B60" s="12" t="s">
        <v>10</v>
      </c>
      <c r="C60" s="12" t="s">
        <v>10</v>
      </c>
      <c r="D60" s="37" t="s">
        <v>33</v>
      </c>
      <c r="E60" s="12">
        <f t="shared" si="0"/>
        <v>33125</v>
      </c>
      <c r="F60" s="12">
        <v>3.45</v>
      </c>
      <c r="G60" s="12"/>
      <c r="H60" s="37">
        <f t="shared" si="1"/>
        <v>100</v>
      </c>
      <c r="J60" s="12">
        <v>3.4504999999999999</v>
      </c>
      <c r="K60" s="37">
        <f t="shared" si="2"/>
        <v>1.4492753623180371E-2</v>
      </c>
      <c r="L60" s="4" t="s">
        <v>4</v>
      </c>
    </row>
    <row r="61" spans="2:12" ht="23.25" x14ac:dyDescent="0.35">
      <c r="B61" s="12" t="s">
        <v>10</v>
      </c>
      <c r="C61" s="12" t="s">
        <v>10</v>
      </c>
      <c r="D61" s="37" t="s">
        <v>33</v>
      </c>
      <c r="E61" s="12">
        <f t="shared" si="0"/>
        <v>33750</v>
      </c>
      <c r="F61" s="12">
        <v>3.5</v>
      </c>
      <c r="G61" s="12"/>
      <c r="H61" s="37">
        <f t="shared" si="1"/>
        <v>100</v>
      </c>
      <c r="J61" s="12">
        <v>3.5005000000000002</v>
      </c>
      <c r="K61" s="37">
        <f t="shared" si="2"/>
        <v>1.4285714285719057E-2</v>
      </c>
      <c r="L61" s="4" t="s">
        <v>4</v>
      </c>
    </row>
    <row r="62" spans="2:12" ht="23.25" x14ac:dyDescent="0.35">
      <c r="B62" s="12" t="s">
        <v>10</v>
      </c>
      <c r="C62" s="12" t="s">
        <v>10</v>
      </c>
      <c r="D62" s="37" t="s">
        <v>33</v>
      </c>
      <c r="E62" s="12">
        <f t="shared" si="0"/>
        <v>34375</v>
      </c>
      <c r="F62" s="12">
        <v>3.55</v>
      </c>
      <c r="G62" s="12"/>
      <c r="H62" s="37">
        <f t="shared" si="1"/>
        <v>100</v>
      </c>
      <c r="J62" s="12">
        <v>3.5505</v>
      </c>
      <c r="K62" s="37">
        <f t="shared" si="2"/>
        <v>1.4084507042258224E-2</v>
      </c>
      <c r="L62" s="4" t="s">
        <v>4</v>
      </c>
    </row>
    <row r="63" spans="2:12" ht="23.25" x14ac:dyDescent="0.35">
      <c r="B63" s="12" t="s">
        <v>10</v>
      </c>
      <c r="C63" s="12" t="s">
        <v>10</v>
      </c>
      <c r="D63" s="37" t="s">
        <v>33</v>
      </c>
      <c r="E63" s="12">
        <f t="shared" si="0"/>
        <v>34999.999999999993</v>
      </c>
      <c r="F63" s="12">
        <v>3.6</v>
      </c>
      <c r="G63" s="12"/>
      <c r="H63" s="37">
        <f t="shared" si="1"/>
        <v>100</v>
      </c>
      <c r="J63" s="12">
        <v>3.6004999999999998</v>
      </c>
      <c r="K63" s="37">
        <f t="shared" si="2"/>
        <v>1.3888888888881191E-2</v>
      </c>
      <c r="L63" s="4" t="s">
        <v>4</v>
      </c>
    </row>
    <row r="64" spans="2:12" ht="23.25" x14ac:dyDescent="0.35">
      <c r="B64" s="12" t="s">
        <v>10</v>
      </c>
      <c r="C64" s="12" t="s">
        <v>10</v>
      </c>
      <c r="D64" s="37" t="s">
        <v>33</v>
      </c>
      <c r="E64" s="12">
        <f t="shared" si="0"/>
        <v>35624.999999999993</v>
      </c>
      <c r="F64" s="12">
        <v>3.65</v>
      </c>
      <c r="G64" s="12"/>
      <c r="H64" s="37">
        <f t="shared" si="1"/>
        <v>100</v>
      </c>
      <c r="J64" s="12">
        <v>3.6505000000000001</v>
      </c>
      <c r="K64" s="37">
        <f t="shared" si="2"/>
        <v>1.3698630136990875E-2</v>
      </c>
      <c r="L64" s="4" t="s">
        <v>4</v>
      </c>
    </row>
    <row r="65" spans="2:12" ht="23.25" x14ac:dyDescent="0.35">
      <c r="B65" s="12" t="s">
        <v>10</v>
      </c>
      <c r="C65" s="12" t="s">
        <v>10</v>
      </c>
      <c r="D65" s="37" t="s">
        <v>33</v>
      </c>
      <c r="E65" s="12">
        <f t="shared" si="0"/>
        <v>36250</v>
      </c>
      <c r="F65" s="12">
        <v>3.7</v>
      </c>
      <c r="G65" s="12"/>
      <c r="H65" s="37">
        <f t="shared" si="1"/>
        <v>100</v>
      </c>
      <c r="J65" s="12">
        <v>3.7004999999999999</v>
      </c>
      <c r="K65" s="37">
        <f t="shared" si="2"/>
        <v>1.3513513513506024E-2</v>
      </c>
      <c r="L65" s="4" t="s">
        <v>4</v>
      </c>
    </row>
    <row r="66" spans="2:12" ht="23.25" x14ac:dyDescent="0.35">
      <c r="B66" s="28" t="s">
        <v>10</v>
      </c>
      <c r="C66" s="12" t="s">
        <v>10</v>
      </c>
      <c r="D66" s="37" t="s">
        <v>33</v>
      </c>
      <c r="E66" s="12">
        <f t="shared" si="0"/>
        <v>36875</v>
      </c>
      <c r="F66" s="12">
        <v>3.75</v>
      </c>
      <c r="G66" s="12"/>
      <c r="H66" s="37">
        <f t="shared" si="1"/>
        <v>100</v>
      </c>
      <c r="J66" s="12">
        <v>3.7504</v>
      </c>
      <c r="K66" s="37">
        <f t="shared" si="2"/>
        <v>1.0666666666665492E-2</v>
      </c>
      <c r="L66" s="4" t="s">
        <v>4</v>
      </c>
    </row>
    <row r="67" spans="2:12" ht="23.25" x14ac:dyDescent="0.35">
      <c r="B67" s="9" t="s">
        <v>10</v>
      </c>
      <c r="C67" s="12" t="s">
        <v>10</v>
      </c>
      <c r="D67" s="37" t="s">
        <v>33</v>
      </c>
      <c r="E67" s="12">
        <f t="shared" si="0"/>
        <v>37500</v>
      </c>
      <c r="F67" s="12">
        <v>3.8</v>
      </c>
      <c r="G67" s="12"/>
      <c r="H67" s="37">
        <f t="shared" si="1"/>
        <v>100</v>
      </c>
      <c r="J67" s="12">
        <v>3.8005</v>
      </c>
      <c r="K67" s="37">
        <f t="shared" si="2"/>
        <v>1.3157894736846499E-2</v>
      </c>
      <c r="L67" s="4" t="s">
        <v>4</v>
      </c>
    </row>
    <row r="68" spans="2:12" ht="23.25" x14ac:dyDescent="0.35">
      <c r="B68" s="12" t="s">
        <v>10</v>
      </c>
      <c r="C68" s="12" t="s">
        <v>10</v>
      </c>
      <c r="D68" s="37" t="s">
        <v>33</v>
      </c>
      <c r="E68" s="12">
        <f t="shared" si="0"/>
        <v>38124.999999999993</v>
      </c>
      <c r="F68" s="12">
        <v>3.85</v>
      </c>
      <c r="G68" s="12"/>
      <c r="H68" s="37">
        <f t="shared" si="1"/>
        <v>100</v>
      </c>
      <c r="J68" s="12">
        <v>3.8504</v>
      </c>
      <c r="K68" s="37">
        <f t="shared" si="2"/>
        <v>1.0389610389609245E-2</v>
      </c>
      <c r="L68" s="4" t="s">
        <v>4</v>
      </c>
    </row>
    <row r="69" spans="2:12" ht="23.25" x14ac:dyDescent="0.35">
      <c r="B69" s="12" t="s">
        <v>10</v>
      </c>
      <c r="C69" s="12" t="s">
        <v>10</v>
      </c>
      <c r="D69" s="37" t="s">
        <v>33</v>
      </c>
      <c r="E69" s="12">
        <f t="shared" si="0"/>
        <v>38749.999999999993</v>
      </c>
      <c r="F69" s="12">
        <v>3.9</v>
      </c>
      <c r="G69" s="12"/>
      <c r="H69" s="37">
        <f t="shared" si="1"/>
        <v>100</v>
      </c>
      <c r="J69" s="12">
        <v>3.9005000000000001</v>
      </c>
      <c r="K69" s="37">
        <f t="shared" si="2"/>
        <v>1.2820512820517103E-2</v>
      </c>
      <c r="L69" s="4" t="s">
        <v>4</v>
      </c>
    </row>
    <row r="70" spans="2:12" ht="23.25" x14ac:dyDescent="0.35">
      <c r="B70" s="12" t="s">
        <v>10</v>
      </c>
      <c r="C70" s="12" t="s">
        <v>10</v>
      </c>
      <c r="D70" s="37" t="s">
        <v>33</v>
      </c>
      <c r="E70" s="12">
        <f t="shared" si="0"/>
        <v>39375</v>
      </c>
      <c r="F70" s="12">
        <v>3.95</v>
      </c>
      <c r="G70" s="12"/>
      <c r="H70" s="37">
        <f t="shared" si="1"/>
        <v>100</v>
      </c>
      <c r="J70" s="12">
        <v>3.9502999999999999</v>
      </c>
      <c r="K70" s="37">
        <f t="shared" si="2"/>
        <v>7.5949367088543008E-3</v>
      </c>
      <c r="L70" s="4" t="s">
        <v>4</v>
      </c>
    </row>
    <row r="71" spans="2:12" ht="23.25" x14ac:dyDescent="0.35">
      <c r="B71" s="54"/>
      <c r="C71" s="54"/>
      <c r="D71" s="54"/>
      <c r="E71" s="54">
        <v>46250</v>
      </c>
      <c r="F71" s="53">
        <v>4.5</v>
      </c>
      <c r="G71" s="54">
        <v>4.4999000000000002</v>
      </c>
      <c r="H71" s="54">
        <f t="shared" si="1"/>
        <v>2.2222222222170432E-3</v>
      </c>
      <c r="I71" s="4" t="s">
        <v>4</v>
      </c>
      <c r="J71" s="54">
        <v>4.4991000000000003</v>
      </c>
      <c r="K71" s="37">
        <f t="shared" si="2"/>
        <v>-1.9999999999992864E-2</v>
      </c>
      <c r="L71" s="4" t="s">
        <v>4</v>
      </c>
    </row>
    <row r="72" spans="2:12" ht="23.25" x14ac:dyDescent="0.35">
      <c r="B72" s="54"/>
      <c r="C72" s="54"/>
      <c r="D72" s="54"/>
      <c r="E72" s="54">
        <v>52500</v>
      </c>
      <c r="F72" s="53">
        <v>5</v>
      </c>
      <c r="G72" s="54">
        <v>4.8238000000000003</v>
      </c>
      <c r="H72" s="54">
        <f t="shared" si="1"/>
        <v>3.5239999999999938</v>
      </c>
      <c r="J72" s="54">
        <v>5.0010000000000003</v>
      </c>
      <c r="K72" s="37">
        <f t="shared" ref="K72" si="3">((J72-F72)/F72)*100</f>
        <v>2.0000000000006679E-2</v>
      </c>
      <c r="L72" s="4" t="s">
        <v>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4727B-6AE1-4232-A042-41147F574369}">
  <sheetPr codeName="Sheet4"/>
  <dimension ref="B2:W68"/>
  <sheetViews>
    <sheetView zoomScale="60" zoomScaleNormal="60" workbookViewId="0">
      <selection activeCell="B2" sqref="B2"/>
    </sheetView>
  </sheetViews>
  <sheetFormatPr defaultRowHeight="15" x14ac:dyDescent="0.25"/>
  <cols>
    <col min="3" max="3" width="15.5703125" bestFit="1" customWidth="1"/>
    <col min="10" max="10" width="16.28515625" customWidth="1"/>
    <col min="21" max="21" width="16.140625" customWidth="1"/>
  </cols>
  <sheetData>
    <row r="2" spans="2:23" ht="23.25" x14ac:dyDescent="0.35">
      <c r="B2" s="39" t="s">
        <v>4</v>
      </c>
      <c r="C2" t="s">
        <v>54</v>
      </c>
    </row>
    <row r="4" spans="2:23" ht="45.75" customHeight="1" x14ac:dyDescent="0.3">
      <c r="B4" s="3" t="s">
        <v>18</v>
      </c>
      <c r="E4" s="18" t="s">
        <v>21</v>
      </c>
      <c r="L4" s="65" t="s">
        <v>22</v>
      </c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</row>
    <row r="36" spans="2:2" x14ac:dyDescent="0.25">
      <c r="B36" s="60" t="s">
        <v>52</v>
      </c>
    </row>
    <row r="68" spans="2:2" x14ac:dyDescent="0.25">
      <c r="B68" s="60" t="s">
        <v>53</v>
      </c>
    </row>
  </sheetData>
  <mergeCells count="1">
    <mergeCell ref="L4:W4"/>
  </mergeCells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D13C3-55AD-43C1-BEAD-3DB50A67AAB4}">
  <sheetPr codeName="Sheet5"/>
  <dimension ref="A2:E55"/>
  <sheetViews>
    <sheetView zoomScale="80" zoomScaleNormal="80" workbookViewId="0">
      <selection activeCell="P80" sqref="P80"/>
    </sheetView>
  </sheetViews>
  <sheetFormatPr defaultRowHeight="15" x14ac:dyDescent="0.25"/>
  <sheetData>
    <row r="2" spans="1:5" ht="23.25" x14ac:dyDescent="0.35">
      <c r="A2" s="39" t="s">
        <v>4</v>
      </c>
      <c r="B2" t="s">
        <v>18</v>
      </c>
      <c r="E2" s="18" t="s">
        <v>23</v>
      </c>
    </row>
    <row r="27" spans="2:4" x14ac:dyDescent="0.25">
      <c r="B27" t="s">
        <v>20</v>
      </c>
      <c r="D27" s="19" t="s">
        <v>24</v>
      </c>
    </row>
    <row r="49" spans="2:5" ht="15.75" x14ac:dyDescent="0.25">
      <c r="C49" s="18"/>
    </row>
    <row r="55" spans="2:5" ht="15.75" x14ac:dyDescent="0.25">
      <c r="B55" t="s">
        <v>17</v>
      </c>
      <c r="E55" s="18" t="s">
        <v>25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06001-7CF4-4167-8DB3-562044837C7D}">
  <sheetPr codeName="Sheet6"/>
  <dimension ref="B1:K16"/>
  <sheetViews>
    <sheetView workbookViewId="0">
      <selection activeCell="H6" sqref="H6"/>
    </sheetView>
  </sheetViews>
  <sheetFormatPr defaultRowHeight="15" x14ac:dyDescent="0.25"/>
  <cols>
    <col min="2" max="2" width="15.5703125" bestFit="1" customWidth="1"/>
    <col min="3" max="3" width="14.42578125" bestFit="1" customWidth="1"/>
    <col min="5" max="5" width="10.5703125" customWidth="1"/>
    <col min="7" max="7" width="18" customWidth="1"/>
    <col min="8" max="8" width="14.28515625" customWidth="1"/>
  </cols>
  <sheetData>
    <row r="1" spans="2:11" x14ac:dyDescent="0.25">
      <c r="B1" t="s">
        <v>17</v>
      </c>
    </row>
    <row r="2" spans="2:11" x14ac:dyDescent="0.25">
      <c r="B2" t="s">
        <v>35</v>
      </c>
    </row>
    <row r="3" spans="2:11" ht="19.5" thickBot="1" x14ac:dyDescent="0.35">
      <c r="B3" s="5"/>
    </row>
    <row r="4" spans="2:11" ht="48" thickBot="1" x14ac:dyDescent="0.3">
      <c r="B4" s="20" t="s">
        <v>28</v>
      </c>
      <c r="C4" s="20" t="s">
        <v>29</v>
      </c>
      <c r="D4" s="21" t="s">
        <v>36</v>
      </c>
      <c r="E4" s="6" t="s">
        <v>37</v>
      </c>
      <c r="F4" s="6" t="s">
        <v>38</v>
      </c>
      <c r="G4" s="6" t="s">
        <v>7</v>
      </c>
      <c r="H4" s="6" t="s">
        <v>30</v>
      </c>
      <c r="J4" s="22" t="s">
        <v>31</v>
      </c>
      <c r="K4" t="s">
        <v>32</v>
      </c>
    </row>
    <row r="5" spans="2:11" x14ac:dyDescent="0.25">
      <c r="B5" s="8" t="s">
        <v>10</v>
      </c>
      <c r="C5" s="8" t="s">
        <v>10</v>
      </c>
      <c r="D5" s="23" t="s">
        <v>33</v>
      </c>
      <c r="E5" s="8">
        <f>(G5-0.8)/0.00008</f>
        <v>0</v>
      </c>
      <c r="F5" s="10"/>
      <c r="G5" s="8">
        <v>0.8</v>
      </c>
      <c r="H5" s="11">
        <v>0.79999399999999998</v>
      </c>
      <c r="J5" s="8">
        <f>G5/2</f>
        <v>0.4</v>
      </c>
    </row>
    <row r="6" spans="2:11" x14ac:dyDescent="0.25">
      <c r="B6" s="8" t="s">
        <v>10</v>
      </c>
      <c r="C6" s="8" t="s">
        <v>10</v>
      </c>
      <c r="D6" s="24" t="s">
        <v>33</v>
      </c>
      <c r="E6" s="8">
        <f t="shared" ref="E6:E15" si="0">(G6-0.8)/0.00008</f>
        <v>4999.9999999999982</v>
      </c>
      <c r="F6" s="8"/>
      <c r="G6" s="12">
        <v>1.2</v>
      </c>
      <c r="H6" s="13"/>
      <c r="J6" s="8">
        <f t="shared" ref="J6:J15" si="1">G6/2</f>
        <v>0.6</v>
      </c>
    </row>
    <row r="7" spans="2:11" x14ac:dyDescent="0.25">
      <c r="B7" s="8" t="s">
        <v>10</v>
      </c>
      <c r="C7" s="8" t="s">
        <v>10</v>
      </c>
      <c r="D7" s="24" t="s">
        <v>33</v>
      </c>
      <c r="E7" s="8">
        <f t="shared" si="0"/>
        <v>8749.9999999999982</v>
      </c>
      <c r="F7" s="8"/>
      <c r="G7" s="12">
        <v>1.5</v>
      </c>
      <c r="H7" s="13"/>
      <c r="J7" s="8">
        <f t="shared" si="1"/>
        <v>0.75</v>
      </c>
    </row>
    <row r="8" spans="2:11" x14ac:dyDescent="0.25">
      <c r="B8" s="8" t="s">
        <v>10</v>
      </c>
      <c r="C8" s="8" t="s">
        <v>10</v>
      </c>
      <c r="D8" s="24" t="s">
        <v>33</v>
      </c>
      <c r="E8" s="8">
        <f t="shared" si="0"/>
        <v>12499.999999999998</v>
      </c>
      <c r="F8" s="8"/>
      <c r="G8" s="12">
        <v>1.8</v>
      </c>
      <c r="H8" s="13"/>
      <c r="J8" s="8">
        <f t="shared" si="1"/>
        <v>0.9</v>
      </c>
    </row>
    <row r="9" spans="2:11" x14ac:dyDescent="0.25">
      <c r="B9" s="8" t="s">
        <v>10</v>
      </c>
      <c r="C9" s="8" t="s">
        <v>10</v>
      </c>
      <c r="D9" s="24" t="s">
        <v>33</v>
      </c>
      <c r="E9" s="8">
        <f t="shared" si="0"/>
        <v>21249.999999999996</v>
      </c>
      <c r="F9" s="8"/>
      <c r="G9" s="12">
        <v>2.5</v>
      </c>
      <c r="H9" s="13"/>
      <c r="J9" s="8">
        <f t="shared" si="1"/>
        <v>1.25</v>
      </c>
    </row>
    <row r="10" spans="2:11" x14ac:dyDescent="0.25">
      <c r="B10" s="8" t="s">
        <v>10</v>
      </c>
      <c r="C10" s="8" t="s">
        <v>10</v>
      </c>
      <c r="D10" s="24" t="s">
        <v>33</v>
      </c>
      <c r="E10" s="8">
        <f t="shared" si="0"/>
        <v>23750</v>
      </c>
      <c r="F10" s="8"/>
      <c r="G10" s="12">
        <v>2.7</v>
      </c>
      <c r="H10" s="13"/>
      <c r="J10" s="8">
        <f t="shared" si="1"/>
        <v>1.35</v>
      </c>
    </row>
    <row r="11" spans="2:11" x14ac:dyDescent="0.25">
      <c r="B11" s="8" t="s">
        <v>10</v>
      </c>
      <c r="C11" s="8" t="s">
        <v>10</v>
      </c>
      <c r="D11" s="24" t="s">
        <v>33</v>
      </c>
      <c r="E11" s="8">
        <f t="shared" si="0"/>
        <v>27500</v>
      </c>
      <c r="F11" s="8"/>
      <c r="G11" s="12">
        <v>3</v>
      </c>
      <c r="H11" s="13"/>
      <c r="J11" s="8">
        <f t="shared" si="1"/>
        <v>1.5</v>
      </c>
    </row>
    <row r="12" spans="2:11" x14ac:dyDescent="0.25">
      <c r="B12" s="8" t="s">
        <v>10</v>
      </c>
      <c r="C12" s="8" t="s">
        <v>10</v>
      </c>
      <c r="D12" s="24" t="s">
        <v>33</v>
      </c>
      <c r="E12" s="8">
        <f t="shared" si="0"/>
        <v>31249.999999999996</v>
      </c>
      <c r="F12" s="8"/>
      <c r="G12" s="12">
        <v>3.3</v>
      </c>
      <c r="H12" s="14"/>
      <c r="J12" s="8">
        <f t="shared" si="1"/>
        <v>1.65</v>
      </c>
    </row>
    <row r="13" spans="2:11" x14ac:dyDescent="0.25">
      <c r="B13" s="8" t="s">
        <v>10</v>
      </c>
      <c r="C13" s="8" t="s">
        <v>10</v>
      </c>
      <c r="D13" s="24" t="s">
        <v>33</v>
      </c>
      <c r="E13" s="8">
        <f t="shared" si="0"/>
        <v>46250</v>
      </c>
      <c r="F13" s="8"/>
      <c r="G13" s="12">
        <v>4.5</v>
      </c>
      <c r="H13" s="13"/>
      <c r="J13" s="8">
        <f t="shared" si="1"/>
        <v>2.25</v>
      </c>
    </row>
    <row r="14" spans="2:11" x14ac:dyDescent="0.25">
      <c r="B14" s="25" t="s">
        <v>10</v>
      </c>
      <c r="C14" s="26" t="s">
        <v>10</v>
      </c>
      <c r="D14" s="27" t="s">
        <v>33</v>
      </c>
      <c r="E14" s="8">
        <f t="shared" si="0"/>
        <v>52500</v>
      </c>
      <c r="F14" s="25"/>
      <c r="G14" s="29">
        <v>5</v>
      </c>
      <c r="H14" s="30"/>
      <c r="J14" s="8">
        <f t="shared" si="1"/>
        <v>2.5</v>
      </c>
    </row>
    <row r="15" spans="2:11" x14ac:dyDescent="0.25">
      <c r="B15" s="9" t="s">
        <v>10</v>
      </c>
      <c r="C15" s="9" t="s">
        <v>34</v>
      </c>
      <c r="D15" s="31" t="s">
        <v>33</v>
      </c>
      <c r="E15" s="8">
        <f t="shared" si="0"/>
        <v>52500</v>
      </c>
      <c r="F15" s="32"/>
      <c r="G15" s="9">
        <v>5</v>
      </c>
      <c r="H15" s="14"/>
      <c r="J15" s="8">
        <f t="shared" si="1"/>
        <v>2.5</v>
      </c>
    </row>
    <row r="16" spans="2:11" x14ac:dyDescent="0.25">
      <c r="B16" s="33"/>
      <c r="C16" s="33"/>
      <c r="D16" s="34"/>
      <c r="E16" s="33"/>
      <c r="F16" s="33"/>
      <c r="G16" s="33"/>
      <c r="H16" s="33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C1A86-6943-4012-A93B-8DF913E58170}">
  <sheetPr codeName="Sheet7"/>
  <dimension ref="A1:H31"/>
  <sheetViews>
    <sheetView zoomScale="80" zoomScaleNormal="80" workbookViewId="0">
      <selection activeCell="AW31" sqref="AW31"/>
    </sheetView>
  </sheetViews>
  <sheetFormatPr defaultRowHeight="15" x14ac:dyDescent="0.25"/>
  <sheetData>
    <row r="1" spans="1:8" ht="23.25" x14ac:dyDescent="0.35">
      <c r="A1" s="4" t="s">
        <v>4</v>
      </c>
      <c r="B1" s="3" t="s">
        <v>14</v>
      </c>
      <c r="C1" t="s">
        <v>26</v>
      </c>
      <c r="E1" t="s">
        <v>27</v>
      </c>
    </row>
    <row r="5" spans="1:8" ht="23.25" x14ac:dyDescent="0.35">
      <c r="G5" s="4"/>
      <c r="H5" s="3"/>
    </row>
    <row r="31" spans="2:2" x14ac:dyDescent="0.25">
      <c r="B31" t="s">
        <v>20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AB3E5-C5AA-46EE-8B2F-9E2D7DAAEE14}">
  <sheetPr codeName="Sheet8"/>
  <dimension ref="B2:C153"/>
  <sheetViews>
    <sheetView workbookViewId="0">
      <selection activeCell="G25" sqref="G25"/>
    </sheetView>
  </sheetViews>
  <sheetFormatPr defaultRowHeight="15" x14ac:dyDescent="0.25"/>
  <sheetData>
    <row r="2" spans="2:3" x14ac:dyDescent="0.25">
      <c r="B2" t="s">
        <v>12</v>
      </c>
      <c r="C2" t="s">
        <v>13</v>
      </c>
    </row>
    <row r="3" spans="2:3" x14ac:dyDescent="0.25">
      <c r="B3">
        <v>10</v>
      </c>
      <c r="C3">
        <v>70.510949019966006</v>
      </c>
    </row>
    <row r="4" spans="2:3" x14ac:dyDescent="0.25">
      <c r="B4">
        <v>10.9647819614318</v>
      </c>
      <c r="C4">
        <v>70.581855942363106</v>
      </c>
    </row>
    <row r="5" spans="2:3" x14ac:dyDescent="0.25">
      <c r="B5">
        <v>12.022644346174101</v>
      </c>
      <c r="C5">
        <v>70.666085230295593</v>
      </c>
    </row>
    <row r="6" spans="2:3" x14ac:dyDescent="0.25">
      <c r="B6">
        <v>13.182567385564001</v>
      </c>
      <c r="C6">
        <v>70.765623890599301</v>
      </c>
    </row>
    <row r="7" spans="2:3" x14ac:dyDescent="0.25">
      <c r="B7">
        <v>14.454397707459201</v>
      </c>
      <c r="C7">
        <v>70.882659013637706</v>
      </c>
    </row>
    <row r="8" spans="2:3" x14ac:dyDescent="0.25">
      <c r="B8">
        <v>15.848931924611099</v>
      </c>
      <c r="C8">
        <v>71.019551188867595</v>
      </c>
    </row>
    <row r="9" spans="2:3" x14ac:dyDescent="0.25">
      <c r="B9">
        <v>17.378008287493699</v>
      </c>
      <c r="C9">
        <v>71.178790880832295</v>
      </c>
    </row>
    <row r="10" spans="2:3" x14ac:dyDescent="0.25">
      <c r="B10">
        <v>19.054607179632399</v>
      </c>
      <c r="C10">
        <v>71.362935612720705</v>
      </c>
    </row>
    <row r="11" spans="2:3" x14ac:dyDescent="0.25">
      <c r="B11">
        <v>20.8929613085404</v>
      </c>
      <c r="C11">
        <v>71.574527489901797</v>
      </c>
    </row>
    <row r="12" spans="2:3" x14ac:dyDescent="0.25">
      <c r="B12">
        <v>22.908676527677699</v>
      </c>
      <c r="C12">
        <v>71.815993098875595</v>
      </c>
    </row>
    <row r="13" spans="2:3" x14ac:dyDescent="0.25">
      <c r="B13">
        <v>25.118864315095799</v>
      </c>
      <c r="C13">
        <v>72.089530926650099</v>
      </c>
    </row>
    <row r="14" spans="2:3" x14ac:dyDescent="0.25">
      <c r="B14">
        <v>27.542287033381601</v>
      </c>
      <c r="C14">
        <v>72.396994654045201</v>
      </c>
    </row>
    <row r="15" spans="2:3" x14ac:dyDescent="0.25">
      <c r="B15">
        <v>30.199517204020101</v>
      </c>
      <c r="C15">
        <v>72.739783256965595</v>
      </c>
    </row>
    <row r="16" spans="2:3" x14ac:dyDescent="0.25">
      <c r="B16">
        <v>33.113112148259098</v>
      </c>
      <c r="C16">
        <v>73.118749959393995</v>
      </c>
    </row>
    <row r="17" spans="2:3" x14ac:dyDescent="0.25">
      <c r="B17">
        <v>36.307805477010099</v>
      </c>
      <c r="C17">
        <v>73.534141086897705</v>
      </c>
    </row>
    <row r="18" spans="2:3" x14ac:dyDescent="0.25">
      <c r="B18">
        <v>39.810717055349699</v>
      </c>
      <c r="C18">
        <v>73.985572628663107</v>
      </c>
    </row>
    <row r="19" spans="2:3" x14ac:dyDescent="0.25">
      <c r="B19">
        <v>43.651583224016598</v>
      </c>
      <c r="C19">
        <v>74.472047331470307</v>
      </c>
    </row>
    <row r="20" spans="2:3" x14ac:dyDescent="0.25">
      <c r="B20">
        <v>47.863009232263799</v>
      </c>
      <c r="C20">
        <v>74.992009497263197</v>
      </c>
    </row>
    <row r="21" spans="2:3" x14ac:dyDescent="0.25">
      <c r="B21">
        <v>52.4807460249773</v>
      </c>
      <c r="C21">
        <v>75.543429636354304</v>
      </c>
    </row>
    <row r="22" spans="2:3" x14ac:dyDescent="0.25">
      <c r="B22">
        <v>57.543993733715702</v>
      </c>
      <c r="C22">
        <v>76.123907811381102</v>
      </c>
    </row>
    <row r="23" spans="2:3" x14ac:dyDescent="0.25">
      <c r="B23">
        <v>63.0957344480194</v>
      </c>
      <c r="C23">
        <v>76.730783446960402</v>
      </c>
    </row>
    <row r="24" spans="2:3" x14ac:dyDescent="0.25">
      <c r="B24">
        <v>69.1830970918937</v>
      </c>
      <c r="C24">
        <v>77.361240413131199</v>
      </c>
    </row>
    <row r="25" spans="2:3" x14ac:dyDescent="0.25">
      <c r="B25">
        <v>75.857757502918503</v>
      </c>
      <c r="C25">
        <v>78.012398730663406</v>
      </c>
    </row>
    <row r="26" spans="2:3" x14ac:dyDescent="0.25">
      <c r="B26">
        <v>83.176377110267197</v>
      </c>
      <c r="C26">
        <v>78.681387429417299</v>
      </c>
    </row>
    <row r="27" spans="2:3" x14ac:dyDescent="0.25">
      <c r="B27">
        <v>91.2010839355911</v>
      </c>
      <c r="C27">
        <v>79.365396200294299</v>
      </c>
    </row>
    <row r="28" spans="2:3" x14ac:dyDescent="0.25">
      <c r="B28">
        <v>100</v>
      </c>
      <c r="C28">
        <v>80.061705982035804</v>
      </c>
    </row>
    <row r="29" spans="2:3" x14ac:dyDescent="0.25">
      <c r="B29">
        <v>109.647819614318</v>
      </c>
      <c r="C29">
        <v>80.767700347841199</v>
      </c>
    </row>
    <row r="30" spans="2:3" x14ac:dyDescent="0.25">
      <c r="B30">
        <v>120.226443461741</v>
      </c>
      <c r="C30">
        <v>81.480860478444001</v>
      </c>
    </row>
    <row r="31" spans="2:3" x14ac:dyDescent="0.25">
      <c r="B31">
        <v>131.82567385563999</v>
      </c>
      <c r="C31">
        <v>82.1987468223425</v>
      </c>
    </row>
    <row r="32" spans="2:3" x14ac:dyDescent="0.25">
      <c r="B32">
        <v>144.54397707459299</v>
      </c>
      <c r="C32">
        <v>82.918970453260599</v>
      </c>
    </row>
    <row r="33" spans="2:3" x14ac:dyDescent="0.25">
      <c r="B33">
        <v>158.48931924611099</v>
      </c>
      <c r="C33">
        <v>83.639156823112103</v>
      </c>
    </row>
    <row r="34" spans="2:3" x14ac:dyDescent="0.25">
      <c r="B34">
        <v>173.78008287493699</v>
      </c>
      <c r="C34">
        <v>84.356904277223194</v>
      </c>
    </row>
    <row r="35" spans="2:3" x14ac:dyDescent="0.25">
      <c r="B35">
        <v>190.54607179632501</v>
      </c>
      <c r="C35">
        <v>85.069739420336006</v>
      </c>
    </row>
    <row r="36" spans="2:3" x14ac:dyDescent="0.25">
      <c r="B36">
        <v>208.92961308540399</v>
      </c>
      <c r="C36">
        <v>85.775071312127693</v>
      </c>
    </row>
    <row r="37" spans="2:3" x14ac:dyDescent="0.25">
      <c r="B37">
        <v>229.08676527677699</v>
      </c>
      <c r="C37">
        <v>86.470146531559706</v>
      </c>
    </row>
    <row r="38" spans="2:3" x14ac:dyDescent="0.25">
      <c r="B38">
        <v>251.188643150958</v>
      </c>
      <c r="C38">
        <v>87.152007414852093</v>
      </c>
    </row>
    <row r="39" spans="2:3" x14ac:dyDescent="0.25">
      <c r="B39">
        <v>275.422870333817</v>
      </c>
      <c r="C39">
        <v>87.817456182711894</v>
      </c>
    </row>
    <row r="40" spans="2:3" x14ac:dyDescent="0.25">
      <c r="B40">
        <v>301.99517204020202</v>
      </c>
      <c r="C40">
        <v>88.463028197717506</v>
      </c>
    </row>
    <row r="41" spans="2:3" x14ac:dyDescent="0.25">
      <c r="B41">
        <v>331.13112148259103</v>
      </c>
      <c r="C41">
        <v>89.084978079864996</v>
      </c>
    </row>
    <row r="42" spans="2:3" x14ac:dyDescent="0.25">
      <c r="B42">
        <v>363.07805477010203</v>
      </c>
      <c r="C42">
        <v>89.679282734584405</v>
      </c>
    </row>
    <row r="43" spans="2:3" x14ac:dyDescent="0.25">
      <c r="B43">
        <v>398.10717055349801</v>
      </c>
      <c r="C43">
        <v>90.241665275730199</v>
      </c>
    </row>
    <row r="44" spans="2:3" x14ac:dyDescent="0.25">
      <c r="B44">
        <v>436.51583224016701</v>
      </c>
      <c r="C44">
        <v>90.767643169302104</v>
      </c>
    </row>
    <row r="45" spans="2:3" x14ac:dyDescent="0.25">
      <c r="B45">
        <v>478.63009232263897</v>
      </c>
      <c r="C45">
        <v>91.252602506964905</v>
      </c>
    </row>
    <row r="46" spans="2:3" x14ac:dyDescent="0.25">
      <c r="B46">
        <v>524.80746024977395</v>
      </c>
      <c r="C46">
        <v>91.691898107814794</v>
      </c>
    </row>
    <row r="47" spans="2:3" x14ac:dyDescent="0.25">
      <c r="B47">
        <v>575.43993733715797</v>
      </c>
      <c r="C47">
        <v>92.080976331262406</v>
      </c>
    </row>
    <row r="48" spans="2:3" x14ac:dyDescent="0.25">
      <c r="B48">
        <v>630.95734448019505</v>
      </c>
      <c r="C48">
        <v>92.415514460121599</v>
      </c>
    </row>
    <row r="49" spans="2:3" x14ac:dyDescent="0.25">
      <c r="B49">
        <v>691.83097091893796</v>
      </c>
      <c r="C49">
        <v>92.691567902637104</v>
      </c>
    </row>
    <row r="50" spans="2:3" x14ac:dyDescent="0.25">
      <c r="B50">
        <v>758.57757502918605</v>
      </c>
      <c r="C50">
        <v>92.905714850846707</v>
      </c>
    </row>
    <row r="51" spans="2:3" x14ac:dyDescent="0.25">
      <c r="B51">
        <v>831.76377110267299</v>
      </c>
      <c r="C51">
        <v>93.055187823675396</v>
      </c>
    </row>
    <row r="52" spans="2:3" x14ac:dyDescent="0.25">
      <c r="B52">
        <v>912.01083935591203</v>
      </c>
      <c r="C52">
        <v>93.137982686679507</v>
      </c>
    </row>
    <row r="53" spans="2:3" x14ac:dyDescent="0.25">
      <c r="B53">
        <v>1000</v>
      </c>
      <c r="C53">
        <v>93.152937865914197</v>
      </c>
    </row>
    <row r="54" spans="2:3" x14ac:dyDescent="0.25">
      <c r="B54">
        <v>1096.47819614318</v>
      </c>
      <c r="C54">
        <v>93.099778932745195</v>
      </c>
    </row>
    <row r="55" spans="2:3" x14ac:dyDescent="0.25">
      <c r="B55">
        <v>1202.26443461741</v>
      </c>
      <c r="C55">
        <v>92.979126040317794</v>
      </c>
    </row>
    <row r="56" spans="2:3" x14ac:dyDescent="0.25">
      <c r="B56">
        <v>1318.25673855641</v>
      </c>
      <c r="C56">
        <v>92.792463706887304</v>
      </c>
    </row>
    <row r="57" spans="2:3" x14ac:dyDescent="0.25">
      <c r="B57">
        <v>1445.43977074593</v>
      </c>
      <c r="C57">
        <v>92.542074379049197</v>
      </c>
    </row>
    <row r="58" spans="2:3" x14ac:dyDescent="0.25">
      <c r="B58">
        <v>1584.8931924611099</v>
      </c>
      <c r="C58">
        <v>92.230939360678207</v>
      </c>
    </row>
    <row r="59" spans="2:3" x14ac:dyDescent="0.25">
      <c r="B59">
        <v>1737.8008287493799</v>
      </c>
      <c r="C59">
        <v>91.862613120543202</v>
      </c>
    </row>
    <row r="60" spans="2:3" x14ac:dyDescent="0.25">
      <c r="B60">
        <v>1905.4607179632501</v>
      </c>
      <c r="C60">
        <v>91.441079358676603</v>
      </c>
    </row>
    <row r="61" spans="2:3" x14ac:dyDescent="0.25">
      <c r="B61">
        <v>2089.2961308540398</v>
      </c>
      <c r="C61">
        <v>90.970598926631794</v>
      </c>
    </row>
    <row r="62" spans="2:3" x14ac:dyDescent="0.25">
      <c r="B62">
        <v>2290.8676527677799</v>
      </c>
      <c r="C62">
        <v>90.455560202025396</v>
      </c>
    </row>
    <row r="63" spans="2:3" x14ac:dyDescent="0.25">
      <c r="B63">
        <v>2511.8864315095898</v>
      </c>
      <c r="C63">
        <v>89.900341590967102</v>
      </c>
    </row>
    <row r="64" spans="2:3" x14ac:dyDescent="0.25">
      <c r="B64">
        <v>2754.2287033381699</v>
      </c>
      <c r="C64">
        <v>89.309193678762696</v>
      </c>
    </row>
    <row r="65" spans="2:3" x14ac:dyDescent="0.25">
      <c r="B65">
        <v>3019.9517204020199</v>
      </c>
      <c r="C65">
        <v>88.686145694198999</v>
      </c>
    </row>
    <row r="66" spans="2:3" x14ac:dyDescent="0.25">
      <c r="B66">
        <v>3311.3112148259202</v>
      </c>
      <c r="C66">
        <v>88.0349380314576</v>
      </c>
    </row>
    <row r="67" spans="2:3" x14ac:dyDescent="0.25">
      <c r="B67">
        <v>3630.7805477010202</v>
      </c>
      <c r="C67">
        <v>87.358980098467597</v>
      </c>
    </row>
    <row r="68" spans="2:3" x14ac:dyDescent="0.25">
      <c r="B68">
        <v>3981.0717055349801</v>
      </c>
      <c r="C68">
        <v>86.661331017158005</v>
      </c>
    </row>
    <row r="69" spans="2:3" x14ac:dyDescent="0.25">
      <c r="B69">
        <v>4365.1583224016704</v>
      </c>
      <c r="C69">
        <v>85.944699742575196</v>
      </c>
    </row>
    <row r="70" spans="2:3" x14ac:dyDescent="0.25">
      <c r="B70">
        <v>4786.3009232264003</v>
      </c>
      <c r="C70">
        <v>85.211460858113796</v>
      </c>
    </row>
    <row r="71" spans="2:3" x14ac:dyDescent="0.25">
      <c r="B71">
        <v>5248.0746024977398</v>
      </c>
      <c r="C71">
        <v>84.463682415719404</v>
      </c>
    </row>
    <row r="72" spans="2:3" x14ac:dyDescent="0.25">
      <c r="B72">
        <v>5754.3993733715897</v>
      </c>
      <c r="C72">
        <v>83.703162485952106</v>
      </c>
    </row>
    <row r="73" spans="2:3" x14ac:dyDescent="0.25">
      <c r="B73">
        <v>6309.5734448019602</v>
      </c>
      <c r="C73">
        <v>82.931471351155906</v>
      </c>
    </row>
    <row r="74" spans="2:3" x14ac:dyDescent="0.25">
      <c r="B74">
        <v>6918.3097091893897</v>
      </c>
      <c r="C74">
        <v>82.149996391635497</v>
      </c>
    </row>
    <row r="75" spans="2:3" x14ac:dyDescent="0.25">
      <c r="B75">
        <v>7585.7757502918703</v>
      </c>
      <c r="C75">
        <v>81.359986650985604</v>
      </c>
    </row>
    <row r="76" spans="2:3" x14ac:dyDescent="0.25">
      <c r="B76">
        <v>8317.6377110267495</v>
      </c>
      <c r="C76">
        <v>80.562593910100802</v>
      </c>
    </row>
    <row r="77" spans="2:3" x14ac:dyDescent="0.25">
      <c r="B77">
        <v>9120.1083935591396</v>
      </c>
      <c r="C77">
        <v>79.758907042111105</v>
      </c>
    </row>
    <row r="78" spans="2:3" x14ac:dyDescent="0.25">
      <c r="B78">
        <v>10000</v>
      </c>
      <c r="C78">
        <v>78.949976710260401</v>
      </c>
    </row>
    <row r="79" spans="2:3" x14ac:dyDescent="0.25">
      <c r="B79">
        <v>10964.7819614319</v>
      </c>
      <c r="C79">
        <v>78.136828318709107</v>
      </c>
    </row>
    <row r="80" spans="2:3" x14ac:dyDescent="0.25">
      <c r="B80">
        <v>12022.6443461741</v>
      </c>
      <c r="C80">
        <v>77.320462591674797</v>
      </c>
    </row>
    <row r="81" spans="2:3" x14ac:dyDescent="0.25">
      <c r="B81">
        <v>13182.5673855641</v>
      </c>
      <c r="C81">
        <v>76.501845052306507</v>
      </c>
    </row>
    <row r="82" spans="2:3" x14ac:dyDescent="0.25">
      <c r="B82">
        <v>14454.3977074593</v>
      </c>
      <c r="C82">
        <v>75.681887573352597</v>
      </c>
    </row>
    <row r="83" spans="2:3" x14ac:dyDescent="0.25">
      <c r="B83">
        <v>15848.931924611201</v>
      </c>
      <c r="C83">
        <v>74.861426539910596</v>
      </c>
    </row>
    <row r="84" spans="2:3" x14ac:dyDescent="0.25">
      <c r="B84">
        <v>17378.008287493802</v>
      </c>
      <c r="C84">
        <v>74.041202568350499</v>
      </c>
    </row>
    <row r="85" spans="2:3" x14ac:dyDescent="0.25">
      <c r="B85">
        <v>19054.607179632501</v>
      </c>
      <c r="C85">
        <v>73.221846037684799</v>
      </c>
    </row>
    <row r="86" spans="2:3" x14ac:dyDescent="0.25">
      <c r="B86">
        <v>20892.9613085405</v>
      </c>
      <c r="C86">
        <v>72.403871148722899</v>
      </c>
    </row>
    <row r="87" spans="2:3" x14ac:dyDescent="0.25">
      <c r="B87">
        <v>22908.676527677799</v>
      </c>
      <c r="C87">
        <v>71.587679329471797</v>
      </c>
    </row>
    <row r="88" spans="2:3" x14ac:dyDescent="0.25">
      <c r="B88">
        <v>25118.8643150959</v>
      </c>
      <c r="C88">
        <v>70.773571093559099</v>
      </c>
    </row>
    <row r="89" spans="2:3" x14ac:dyDescent="0.25">
      <c r="B89">
        <v>27542.287033381799</v>
      </c>
      <c r="C89">
        <v>69.961764316091902</v>
      </c>
    </row>
    <row r="90" spans="2:3" x14ac:dyDescent="0.25">
      <c r="B90">
        <v>30199.5172040203</v>
      </c>
      <c r="C90">
        <v>69.152416449201496</v>
      </c>
    </row>
    <row r="91" spans="2:3" x14ac:dyDescent="0.25">
      <c r="B91">
        <v>33113.112148259301</v>
      </c>
      <c r="C91">
        <v>68.345648363169801</v>
      </c>
    </row>
    <row r="92" spans="2:3" x14ac:dyDescent="0.25">
      <c r="B92">
        <v>36307.805477010297</v>
      </c>
      <c r="C92">
        <v>67.541568049432399</v>
      </c>
    </row>
    <row r="93" spans="2:3" x14ac:dyDescent="0.25">
      <c r="B93">
        <v>39810.717055349902</v>
      </c>
      <c r="C93">
        <v>66.740293123350398</v>
      </c>
    </row>
    <row r="94" spans="2:3" x14ac:dyDescent="0.25">
      <c r="B94">
        <v>43651.583224016802</v>
      </c>
      <c r="C94">
        <v>65.941971737209499</v>
      </c>
    </row>
    <row r="95" spans="2:3" x14ac:dyDescent="0.25">
      <c r="B95">
        <v>47863.009232264099</v>
      </c>
      <c r="C95">
        <v>65.146802057758507</v>
      </c>
    </row>
    <row r="96" spans="2:3" x14ac:dyDescent="0.25">
      <c r="B96">
        <v>52480.746024977503</v>
      </c>
      <c r="C96">
        <v>64.355050848662103</v>
      </c>
    </row>
    <row r="97" spans="2:3" x14ac:dyDescent="0.25">
      <c r="B97">
        <v>57543.993733716001</v>
      </c>
      <c r="C97">
        <v>63.567071944522503</v>
      </c>
    </row>
    <row r="98" spans="2:3" x14ac:dyDescent="0.25">
      <c r="B98">
        <v>63095.734448019699</v>
      </c>
      <c r="C98">
        <v>62.783325550105602</v>
      </c>
    </row>
    <row r="99" spans="2:3" x14ac:dyDescent="0.25">
      <c r="B99">
        <v>69183.097091894102</v>
      </c>
      <c r="C99">
        <v>62.004399392289997</v>
      </c>
    </row>
    <row r="100" spans="2:3" x14ac:dyDescent="0.25">
      <c r="B100">
        <v>75857.757502918801</v>
      </c>
      <c r="C100">
        <v>61.2310328360334</v>
      </c>
    </row>
    <row r="101" spans="2:3" x14ac:dyDescent="0.25">
      <c r="B101">
        <v>83176.377110267596</v>
      </c>
      <c r="C101">
        <v>60.464145187090303</v>
      </c>
    </row>
    <row r="102" spans="2:3" x14ac:dyDescent="0.25">
      <c r="B102">
        <v>91201.083935591494</v>
      </c>
      <c r="C102">
        <v>59.704869577456101</v>
      </c>
    </row>
    <row r="103" spans="2:3" x14ac:dyDescent="0.25">
      <c r="B103">
        <v>100000</v>
      </c>
      <c r="C103">
        <v>58.954594098101801</v>
      </c>
    </row>
    <row r="104" spans="2:3" x14ac:dyDescent="0.25">
      <c r="B104">
        <v>109647.819614319</v>
      </c>
      <c r="C104">
        <v>58.215012242594099</v>
      </c>
    </row>
    <row r="105" spans="2:3" x14ac:dyDescent="0.25">
      <c r="B105">
        <v>120226.443461742</v>
      </c>
      <c r="C105">
        <v>57.488185288853103</v>
      </c>
    </row>
    <row r="106" spans="2:3" x14ac:dyDescent="0.25">
      <c r="B106">
        <v>131825.67385564101</v>
      </c>
      <c r="C106">
        <v>56.776619996177402</v>
      </c>
    </row>
    <row r="107" spans="2:3" x14ac:dyDescent="0.25">
      <c r="B107">
        <v>144543.97707459301</v>
      </c>
      <c r="C107">
        <v>56.083365908511297</v>
      </c>
    </row>
    <row r="108" spans="2:3" x14ac:dyDescent="0.25">
      <c r="B108">
        <v>158489.31924611199</v>
      </c>
      <c r="C108">
        <v>55.412137498480099</v>
      </c>
    </row>
    <row r="109" spans="2:3" x14ac:dyDescent="0.25">
      <c r="B109">
        <v>173780.082874938</v>
      </c>
      <c r="C109">
        <v>54.767466978079</v>
      </c>
    </row>
    <row r="110" spans="2:3" x14ac:dyDescent="0.25">
      <c r="B110">
        <v>190546.071796326</v>
      </c>
      <c r="C110">
        <v>54.154892954421001</v>
      </c>
    </row>
    <row r="111" spans="2:3" x14ac:dyDescent="0.25">
      <c r="B111">
        <v>208929.613085405</v>
      </c>
      <c r="C111">
        <v>53.581186357209297</v>
      </c>
    </row>
    <row r="112" spans="2:3" x14ac:dyDescent="0.25">
      <c r="B112">
        <v>229086.76527677901</v>
      </c>
      <c r="C112">
        <v>53.054604496175898</v>
      </c>
    </row>
    <row r="113" spans="2:3" x14ac:dyDescent="0.25">
      <c r="B113">
        <v>251188.64315095899</v>
      </c>
      <c r="C113">
        <v>52.585139553547201</v>
      </c>
    </row>
    <row r="114" spans="2:3" x14ac:dyDescent="0.25">
      <c r="B114">
        <v>275422.87033381802</v>
      </c>
      <c r="C114">
        <v>52.184675608659497</v>
      </c>
    </row>
    <row r="115" spans="2:3" x14ac:dyDescent="0.25">
      <c r="B115">
        <v>301995.172040203</v>
      </c>
      <c r="C115">
        <v>51.866862379449898</v>
      </c>
    </row>
    <row r="116" spans="2:3" x14ac:dyDescent="0.25">
      <c r="B116">
        <v>331131.12148259301</v>
      </c>
      <c r="C116">
        <v>51.646304698336202</v>
      </c>
    </row>
    <row r="117" spans="2:3" x14ac:dyDescent="0.25">
      <c r="B117">
        <v>363078.05477010401</v>
      </c>
      <c r="C117">
        <v>51.536263418432704</v>
      </c>
    </row>
    <row r="118" spans="2:3" x14ac:dyDescent="0.25">
      <c r="B118">
        <v>398107.17055350001</v>
      </c>
      <c r="C118">
        <v>51.5433268424825</v>
      </c>
    </row>
    <row r="119" spans="2:3" x14ac:dyDescent="0.25">
      <c r="B119">
        <v>436515.83224016899</v>
      </c>
      <c r="C119">
        <v>51.6563955956264</v>
      </c>
    </row>
    <row r="120" spans="2:3" x14ac:dyDescent="0.25">
      <c r="B120">
        <v>478630.09232264198</v>
      </c>
      <c r="C120">
        <v>51.826799867027098</v>
      </c>
    </row>
    <row r="121" spans="2:3" x14ac:dyDescent="0.25">
      <c r="B121">
        <v>524807.46024977602</v>
      </c>
      <c r="C121">
        <v>51.941758738360797</v>
      </c>
    </row>
    <row r="122" spans="2:3" x14ac:dyDescent="0.25">
      <c r="B122">
        <v>575439.93733716104</v>
      </c>
      <c r="C122">
        <v>51.817413840951097</v>
      </c>
    </row>
    <row r="123" spans="2:3" x14ac:dyDescent="0.25">
      <c r="B123">
        <v>630957.34448019799</v>
      </c>
      <c r="C123">
        <v>51.2695025378897</v>
      </c>
    </row>
    <row r="124" spans="2:3" x14ac:dyDescent="0.25">
      <c r="B124">
        <v>691830.97091894201</v>
      </c>
      <c r="C124">
        <v>50.252535328690897</v>
      </c>
    </row>
    <row r="125" spans="2:3" x14ac:dyDescent="0.25">
      <c r="B125">
        <v>758577.57502919005</v>
      </c>
      <c r="C125">
        <v>48.898693004987699</v>
      </c>
    </row>
    <row r="126" spans="2:3" x14ac:dyDescent="0.25">
      <c r="B126">
        <v>831763.77110267803</v>
      </c>
      <c r="C126">
        <v>47.3976982805898</v>
      </c>
    </row>
    <row r="127" spans="2:3" x14ac:dyDescent="0.25">
      <c r="B127">
        <v>912010.83935591695</v>
      </c>
      <c r="C127">
        <v>45.888126124496701</v>
      </c>
    </row>
    <row r="128" spans="2:3" x14ac:dyDescent="0.25">
      <c r="B128">
        <v>1000000</v>
      </c>
      <c r="C128">
        <v>44.439858854837297</v>
      </c>
    </row>
    <row r="129" spans="2:3" x14ac:dyDescent="0.25">
      <c r="B129">
        <v>1096478.1961431899</v>
      </c>
      <c r="C129">
        <v>43.077290875219902</v>
      </c>
    </row>
    <row r="130" spans="2:3" x14ac:dyDescent="0.25">
      <c r="B130">
        <v>1202264.43461742</v>
      </c>
      <c r="C130">
        <v>41.801934271923301</v>
      </c>
    </row>
    <row r="131" spans="2:3" x14ac:dyDescent="0.25">
      <c r="B131">
        <v>1318256.73855641</v>
      </c>
      <c r="C131">
        <v>40.605782707848</v>
      </c>
    </row>
    <row r="132" spans="2:3" x14ac:dyDescent="0.25">
      <c r="B132">
        <v>1445439.77074594</v>
      </c>
      <c r="C132">
        <v>39.477894314219398</v>
      </c>
    </row>
    <row r="133" spans="2:3" x14ac:dyDescent="0.25">
      <c r="B133">
        <v>1584893.19246112</v>
      </c>
      <c r="C133">
        <v>38.407297430552298</v>
      </c>
    </row>
    <row r="134" spans="2:3" x14ac:dyDescent="0.25">
      <c r="B134">
        <v>1737800.8287493901</v>
      </c>
      <c r="C134">
        <v>37.384115052687903</v>
      </c>
    </row>
    <row r="135" spans="2:3" x14ac:dyDescent="0.25">
      <c r="B135">
        <v>1905460.7179632599</v>
      </c>
      <c r="C135">
        <v>36.399879677864902</v>
      </c>
    </row>
    <row r="136" spans="2:3" x14ac:dyDescent="0.25">
      <c r="B136">
        <v>2089296.1308540499</v>
      </c>
      <c r="C136">
        <v>35.447504405702702</v>
      </c>
    </row>
    <row r="137" spans="2:3" x14ac:dyDescent="0.25">
      <c r="B137">
        <v>2290867.65276779</v>
      </c>
      <c r="C137">
        <v>34.521125650325502</v>
      </c>
    </row>
    <row r="138" spans="2:3" x14ac:dyDescent="0.25">
      <c r="B138">
        <v>2511886.4315096</v>
      </c>
      <c r="C138">
        <v>33.615913308028503</v>
      </c>
    </row>
    <row r="139" spans="2:3" x14ac:dyDescent="0.25">
      <c r="B139">
        <v>2754228.70333819</v>
      </c>
      <c r="C139">
        <v>32.727888289471601</v>
      </c>
    </row>
    <row r="140" spans="2:3" x14ac:dyDescent="0.25">
      <c r="B140">
        <v>3019951.7204020401</v>
      </c>
      <c r="C140">
        <v>31.853761669574698</v>
      </c>
    </row>
    <row r="141" spans="2:3" x14ac:dyDescent="0.25">
      <c r="B141">
        <v>3311311.2148259399</v>
      </c>
      <c r="C141">
        <v>30.990798353193298</v>
      </c>
    </row>
    <row r="142" spans="2:3" x14ac:dyDescent="0.25">
      <c r="B142">
        <v>3630780.5477010398</v>
      </c>
      <c r="C142">
        <v>30.136703484928301</v>
      </c>
    </row>
    <row r="143" spans="2:3" x14ac:dyDescent="0.25">
      <c r="B143">
        <v>3981071.70553501</v>
      </c>
      <c r="C143">
        <v>29.2895282219603</v>
      </c>
    </row>
    <row r="144" spans="2:3" x14ac:dyDescent="0.25">
      <c r="B144">
        <v>4365158.3224016996</v>
      </c>
      <c r="C144">
        <v>28.447591219477101</v>
      </c>
    </row>
    <row r="145" spans="2:3" x14ac:dyDescent="0.25">
      <c r="B145">
        <v>4786300.9232264301</v>
      </c>
      <c r="C145">
        <v>27.609412441458801</v>
      </c>
    </row>
    <row r="146" spans="2:3" x14ac:dyDescent="0.25">
      <c r="B146">
        <v>5248074.6024977705</v>
      </c>
      <c r="C146">
        <v>26.773656335251601</v>
      </c>
    </row>
    <row r="147" spans="2:3" x14ac:dyDescent="0.25">
      <c r="B147">
        <v>5754399.3733716197</v>
      </c>
      <c r="C147">
        <v>25.939081835098499</v>
      </c>
    </row>
    <row r="148" spans="2:3" x14ac:dyDescent="0.25">
      <c r="B148">
        <v>6309573.4448019899</v>
      </c>
      <c r="C148">
        <v>25.1044970241756</v>
      </c>
    </row>
    <row r="149" spans="2:3" x14ac:dyDescent="0.25">
      <c r="B149">
        <v>6918309.7091894299</v>
      </c>
      <c r="C149">
        <v>24.268716567661201</v>
      </c>
    </row>
    <row r="150" spans="2:3" x14ac:dyDescent="0.25">
      <c r="B150">
        <v>7585775.75029191</v>
      </c>
      <c r="C150">
        <v>23.430520230463301</v>
      </c>
    </row>
    <row r="151" spans="2:3" x14ac:dyDescent="0.25">
      <c r="B151">
        <v>8317637.7110267896</v>
      </c>
      <c r="C151">
        <v>22.588610918292499</v>
      </c>
    </row>
    <row r="152" spans="2:3" x14ac:dyDescent="0.25">
      <c r="B152">
        <v>9120108.3935591895</v>
      </c>
      <c r="C152">
        <v>21.741570735956</v>
      </c>
    </row>
    <row r="153" spans="2:3" x14ac:dyDescent="0.25">
      <c r="B153">
        <v>10000000.000000101</v>
      </c>
      <c r="C153">
        <v>20.887813545458101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SPICE vs Simetrix</vt:lpstr>
      <vt:lpstr>Output voltage sweep Internal R</vt:lpstr>
      <vt:lpstr>Output voltage sweep external R</vt:lpstr>
      <vt:lpstr>Gain Phase</vt:lpstr>
      <vt:lpstr>PSRR</vt:lpstr>
      <vt:lpstr>Calculations</vt:lpstr>
      <vt:lpstr>NOISE</vt:lpstr>
      <vt:lpstr>Plotting Simetrix curves</vt:lpstr>
    </vt:vector>
  </TitlesOfParts>
  <Company>Renesas Electronics America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LaFontaine</dc:creator>
  <cp:lastModifiedBy>Donald LaFontaine</cp:lastModifiedBy>
  <dcterms:created xsi:type="dcterms:W3CDTF">2021-04-28T14:00:28Z</dcterms:created>
  <dcterms:modified xsi:type="dcterms:W3CDTF">2021-05-26T21:01:04Z</dcterms:modified>
</cp:coreProperties>
</file>